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G:\Loan &amp; Grant Programs\Tax Credits\Templates\PlS 8609\PIS and 8609 Application\2024\"/>
    </mc:Choice>
  </mc:AlternateContent>
  <xr:revisionPtr revIDLastSave="0" documentId="13_ncr:1_{F9279EDB-F46B-419B-B01B-8F62F3022760}" xr6:coauthVersionLast="47" xr6:coauthVersionMax="47" xr10:uidLastSave="{00000000-0000-0000-0000-000000000000}"/>
  <bookViews>
    <workbookView xWindow="-120" yWindow="-120" windowWidth="29040" windowHeight="15720" tabRatio="829" xr2:uid="{00000000-000D-0000-FFFF-FFFF00000000}"/>
  </bookViews>
  <sheets>
    <sheet name="2 - Page 1" sheetId="118" r:id="rId1"/>
    <sheet name="2 - Page 2" sheetId="119" r:id="rId2"/>
    <sheet name="2 - Page 3" sheetId="170" r:id="rId3"/>
    <sheet name="2 - Page 4" sheetId="121" r:id="rId4"/>
    <sheet name="2 - Pages 5 - 7" sheetId="116" r:id="rId5"/>
    <sheet name="2 - Page 8" sheetId="122" r:id="rId6"/>
  </sheets>
  <externalReferences>
    <externalReference r:id="rId7"/>
  </externalReferences>
  <definedNames>
    <definedName name="_1">#N/A</definedName>
    <definedName name="_2">#N/A</definedName>
    <definedName name="aform">'[1]Data Setup'!#REF!</definedName>
    <definedName name="ALL">#N/A</definedName>
    <definedName name="ama">'[1]Data Setup'!#REF!</definedName>
    <definedName name="amb">'[1]Data Setup'!#REF!</definedName>
    <definedName name="amc">'[1]Data Setup'!#REF!</definedName>
    <definedName name="AMD">'[1]Data Setup'!#REF!</definedName>
    <definedName name="AME">'[1]Data Setup'!#REF!</definedName>
    <definedName name="amf">'[1]Data Setup'!#REF!</definedName>
    <definedName name="amg">'[1]Data Setup'!#REF!</definedName>
    <definedName name="amh">'[1]Data Setup'!#REF!</definedName>
    <definedName name="ami">'[1]Data Setup'!#REF!</definedName>
    <definedName name="AMORT">'[1]Data Setup'!#REF!</definedName>
    <definedName name="bform">'[1]Data Setup'!#REF!</definedName>
    <definedName name="cert1">'[1]Data Setup'!#REF!</definedName>
    <definedName name="cf">'[1]Data Setup'!#REF!</definedName>
    <definedName name="close">'[1]Data Setup'!#REF!</definedName>
    <definedName name="COI">'[1]Data Setup'!#REF!</definedName>
    <definedName name="cost">'[1]Data Setup'!#REF!</definedName>
    <definedName name="costcert">'[1]Data Setup'!#REF!</definedName>
    <definedName name="costcert2">'[1]Data Setup'!#REF!</definedName>
    <definedName name="COSTS">'[1]Data Setup'!#REF!</definedName>
    <definedName name="costtax">'[1]Data Setup'!#REF!</definedName>
    <definedName name="DC">'[1]Data Setup'!#REF!</definedName>
    <definedName name="detail">'[1]Data Setup'!#REF!</definedName>
    <definedName name="devbud">'[1]Data Setup'!#REF!</definedName>
    <definedName name="ENDBAL">'[1]Data Setup'!#REF!</definedName>
    <definedName name="EQUIP">#REF!</definedName>
    <definedName name="EXD">'[1]Data Setup'!#REF!</definedName>
    <definedName name="FNMA">'[1]Data Setup'!#REF!</definedName>
    <definedName name="fnma1">'[1]Data Setup'!#REF!</definedName>
    <definedName name="fnma2">'[1]Data Setup'!#REF!</definedName>
    <definedName name="formII">'[1]Data Setup'!#REF!</definedName>
    <definedName name="formIII">'[1]Data Setup'!#REF!</definedName>
    <definedName name="HOMELOAN">'[1]Data Setup'!#REF!</definedName>
    <definedName name="landloan">'[1]Data Setup'!#REF!</definedName>
    <definedName name="lu">'[1]Data Setup'!#REF!</definedName>
    <definedName name="MINRENT">'[1]Data Setup'!#REF!</definedName>
    <definedName name="OPS">#REF!</definedName>
    <definedName name="payout">'[1]Data Setup'!#REF!</definedName>
    <definedName name="primero">'[1]Data Setup'!#REF!</definedName>
    <definedName name="_xlnm.Print_Area" localSheetId="0">'2 - Page 1'!$B$1:$K$50</definedName>
    <definedName name="_xlnm.Print_Area" localSheetId="1">'2 - Page 2'!$B$1:$K$54</definedName>
    <definedName name="_xlnm.Print_Area" localSheetId="3">'2 - Page 4'!$B$1:$K$63</definedName>
    <definedName name="_xlnm.Print_Area" localSheetId="5">'2 - Page 8'!$B$1:$K$54</definedName>
    <definedName name="_xlnm.Print_Area" localSheetId="4">'2 - Pages 5 - 7'!$A$1:$F$110</definedName>
    <definedName name="_xlnm.Print_Area">#REF!</definedName>
    <definedName name="PRINT_AREA_MI">#REF!</definedName>
    <definedName name="_xlnm.Print_Titles" localSheetId="4">'2 - Pages 5 - 7'!$A:$A</definedName>
    <definedName name="RENTS">#REF!</definedName>
    <definedName name="run">'[1]Data Setup'!#REF!</definedName>
    <definedName name="runamort">'[1]Data Setup'!#REF!</definedName>
    <definedName name="RUNFORM">'[1]Data Setup'!#REF!</definedName>
    <definedName name="runit">'[1]Data Setup'!#REF!</definedName>
    <definedName name="second">'[1]Data Setup'!#REF!</definedName>
    <definedName name="SUMRY">'[1]Data Setup'!#REF!</definedName>
    <definedName name="TEMP">'[1]Data Setup'!#REF!</definedName>
    <definedName name="WebServiceURL">#REF!</definedName>
    <definedName name="Z_695F03B5_0B3D_4E57_8A17_B3ED482E0D20_.wvu.Cols" localSheetId="0" hidden="1">'2 - Page 1'!$P:$P</definedName>
    <definedName name="Z_695F03B5_0B3D_4E57_8A17_B3ED482E0D20_.wvu.Cols" localSheetId="1" hidden="1">'2 - Page 2'!$L:$L,'2 - Page 2'!$P:$P</definedName>
    <definedName name="Z_695F03B5_0B3D_4E57_8A17_B3ED482E0D20_.wvu.Cols" localSheetId="3" hidden="1">'2 - Page 4'!$P:$P</definedName>
    <definedName name="Z_695F03B5_0B3D_4E57_8A17_B3ED482E0D20_.wvu.Cols" localSheetId="5" hidden="1">'2 - Page 8'!$P:$P</definedName>
    <definedName name="Z_695F03B5_0B3D_4E57_8A17_B3ED482E0D20_.wvu.PrintArea" localSheetId="0" hidden="1">'2 - Page 1'!$B$1:$K$48</definedName>
    <definedName name="Z_695F03B5_0B3D_4E57_8A17_B3ED482E0D20_.wvu.PrintArea" localSheetId="1" hidden="1">'2 - Page 2'!$B$1:$K$41</definedName>
    <definedName name="Z_695F03B5_0B3D_4E57_8A17_B3ED482E0D20_.wvu.PrintArea" localSheetId="3" hidden="1">'2 - Page 4'!#REF!</definedName>
    <definedName name="Z_695F03B5_0B3D_4E57_8A17_B3ED482E0D20_.wvu.PrintArea" localSheetId="5" hidden="1">'2 - Page 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7" i="170" l="1"/>
  <c r="J27" i="170"/>
  <c r="H27" i="170"/>
  <c r="G27" i="170"/>
  <c r="F27" i="170"/>
  <c r="H26" i="170"/>
  <c r="G26" i="170"/>
  <c r="F26" i="170"/>
  <c r="L25" i="170"/>
  <c r="L24" i="170"/>
  <c r="L23" i="170"/>
  <c r="I23" i="170"/>
  <c r="L22" i="170"/>
  <c r="I22" i="170"/>
  <c r="I20" i="170"/>
  <c r="L20" i="170" s="1"/>
  <c r="L26" i="170" s="1"/>
  <c r="L27" i="170" l="1"/>
  <c r="F5" i="122" l="1"/>
  <c r="K29" i="121" l="1"/>
  <c r="J29" i="121"/>
  <c r="I29" i="121"/>
  <c r="H29" i="121"/>
  <c r="G29" i="121"/>
  <c r="L36" i="119"/>
  <c r="B34" i="119" s="1"/>
  <c r="B30" i="119"/>
  <c r="M29" i="119"/>
  <c r="L29" i="119"/>
  <c r="M28" i="119"/>
  <c r="L28" i="119"/>
  <c r="L27" i="119"/>
  <c r="L26" i="119"/>
  <c r="L25" i="119"/>
  <c r="L24" i="119"/>
  <c r="M23" i="119"/>
  <c r="L23" i="119"/>
  <c r="B18" i="119"/>
  <c r="L16" i="119"/>
  <c r="L15" i="119"/>
  <c r="L10" i="119"/>
  <c r="L34" i="119" l="1"/>
  <c r="L37" i="119" s="1"/>
  <c r="H34" i="1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E38" authorId="0" shapeId="0" xr:uid="{5F2C9FE8-C89A-4153-B55A-B3A078F272C0}">
      <text>
        <r>
          <rPr>
            <sz val="9"/>
            <color indexed="81"/>
            <rFont val="Tahoma"/>
            <family val="2"/>
          </rPr>
          <t>Provide the name of the smallest political jurisdiction and the contact information for the chief executive officer of the political jurisdiction (e.g., mayor).</t>
        </r>
      </text>
    </comment>
    <comment ref="F38" authorId="0" shapeId="0" xr:uid="{6366B8A8-647E-4BC2-B0DA-503DED16D4D5}">
      <text>
        <r>
          <rPr>
            <sz val="9"/>
            <color indexed="81"/>
            <rFont val="Tahoma"/>
            <family val="2"/>
          </rPr>
          <t>Provide the name of the chairperson of the City Council or equivalent local governing body that receives jurisdictional notices for federal funds.</t>
        </r>
      </text>
    </comment>
    <comment ref="E48" authorId="0" shapeId="0" xr:uid="{7A57C677-244C-4D1C-96C8-74BB905F0949}">
      <text>
        <r>
          <rPr>
            <sz val="9"/>
            <color indexed="81"/>
            <rFont val="Tahoma"/>
            <family val="2"/>
          </rPr>
          <t>Email of person to follow up on correspondence.</t>
        </r>
      </text>
    </comment>
    <comment ref="F48" authorId="0" shapeId="0" xr:uid="{76EB0912-71DD-4C1D-8129-A0D499D484D0}">
      <text>
        <r>
          <rPr>
            <sz val="9"/>
            <color indexed="81"/>
            <rFont val="Tahoma"/>
            <family val="2"/>
          </rPr>
          <t>Email of person to follow up on correspondence.</t>
        </r>
      </text>
    </comment>
  </commentList>
</comments>
</file>

<file path=xl/sharedStrings.xml><?xml version="1.0" encoding="utf-8"?>
<sst xmlns="http://schemas.openxmlformats.org/spreadsheetml/2006/main" count="447" uniqueCount="322">
  <si>
    <t>Project Name:</t>
  </si>
  <si>
    <t>Address:</t>
  </si>
  <si>
    <t>City:</t>
  </si>
  <si>
    <t>Zip Code:</t>
  </si>
  <si>
    <t>County:</t>
  </si>
  <si>
    <t>Yes</t>
  </si>
  <si>
    <t>No</t>
  </si>
  <si>
    <t>State:</t>
  </si>
  <si>
    <t>New Construction</t>
  </si>
  <si>
    <t>Federal Tax Credit Activity Type:</t>
  </si>
  <si>
    <t>New Construction with Tax Exempt Bonds</t>
  </si>
  <si>
    <t>New Construction without Tax Exempt Bonds</t>
  </si>
  <si>
    <t>Federal Tax Credit</t>
  </si>
  <si>
    <t>HOME</t>
  </si>
  <si>
    <t xml:space="preserve"> </t>
  </si>
  <si>
    <t>Other</t>
  </si>
  <si>
    <t>1-BR</t>
  </si>
  <si>
    <t>3-BR</t>
  </si>
  <si>
    <t>Telephone</t>
  </si>
  <si>
    <t>Square Feet</t>
  </si>
  <si>
    <t>Total Units</t>
  </si>
  <si>
    <t>Special Needs</t>
  </si>
  <si>
    <t>Risk Share</t>
  </si>
  <si>
    <t>Primero</t>
  </si>
  <si>
    <t>Participant</t>
  </si>
  <si>
    <t>Contact First Name</t>
  </si>
  <si>
    <t>Contact Last Name</t>
  </si>
  <si>
    <t>Phone Number</t>
  </si>
  <si>
    <t>Email</t>
  </si>
  <si>
    <t>Federal Tax ID Number</t>
  </si>
  <si>
    <t>Organization Type</t>
  </si>
  <si>
    <t>Permanent Lender</t>
  </si>
  <si>
    <t>Construction Lender</t>
  </si>
  <si>
    <t>Tax Attorney</t>
  </si>
  <si>
    <t>Urban Area or Rural Area</t>
  </si>
  <si>
    <t># of Bldgs</t>
  </si>
  <si>
    <t xml:space="preserve">Total </t>
  </si>
  <si>
    <t>Buildings containing rental units</t>
  </si>
  <si>
    <t>Gross square feet in buildings 
w/o rental</t>
  </si>
  <si>
    <t>Total Sq. Ft.</t>
  </si>
  <si>
    <t>Total number of elevators</t>
  </si>
  <si>
    <t>Project Address:</t>
  </si>
  <si>
    <t># of Units</t>
  </si>
  <si>
    <t>Date of Application:</t>
  </si>
  <si>
    <t xml:space="preserve">Project Number: </t>
  </si>
  <si>
    <t xml:space="preserve">          Application for Tax Credit Projects:</t>
  </si>
  <si>
    <t>Amount of State Credit Requested:</t>
  </si>
  <si>
    <t>Federal Tax Credit Application Type:</t>
  </si>
  <si>
    <t>Development Activity Type:</t>
  </si>
  <si>
    <t>If Applicant is applying for MFA loans, please check all appropriate boxes below and include on Schedule A-1:</t>
  </si>
  <si>
    <t>Ventana Fund*</t>
  </si>
  <si>
    <t>National Housing Trust Fund (NHTF)</t>
  </si>
  <si>
    <t>New Mexico Housing Trust Fund (NMHTF)</t>
  </si>
  <si>
    <t>application for the loan(s) indicated, and all items listed in the applicable subsection of the Attachments Checklist must</t>
  </si>
  <si>
    <t xml:space="preserve">  *Application will be forwarded to Ventana Fund for review</t>
  </si>
  <si>
    <t>SECTION II: Project Address and Identification</t>
  </si>
  <si>
    <t>Census Tract:</t>
  </si>
  <si>
    <t>SECTION III: Description of Project</t>
  </si>
  <si>
    <t>Subsidy, Period of Affordability - Use Restriction</t>
  </si>
  <si>
    <t xml:space="preserve">     Will project use project-based rental assistance subsidies?</t>
  </si>
  <si>
    <t xml:space="preserve">     Will project accept Section 8 vouchers or certificates?</t>
  </si>
  <si>
    <t>Low Income Housing Tax Credit Applications:</t>
  </si>
  <si>
    <t>*Includes 15 yr. compliance period</t>
  </si>
  <si>
    <t>SECTION III: Description of Project (Continued)</t>
  </si>
  <si>
    <t>Income, Rent and Occupancy Restrictions:</t>
  </si>
  <si>
    <t>The minimum Federal set-aside (for Federal Tax Credit or Risk-Sharing projects only) is:</t>
  </si>
  <si>
    <t>40% of Units at 60% of Area Median Income</t>
  </si>
  <si>
    <t># Units</t>
  </si>
  <si>
    <t>%</t>
  </si>
  <si>
    <t>of the area median income</t>
  </si>
  <si>
    <t>** Not available for LIHTC</t>
  </si>
  <si>
    <t>Total Rental Units</t>
  </si>
  <si>
    <t>Low Income Units at 50% AGMI or below</t>
  </si>
  <si>
    <t>Average Income</t>
  </si>
  <si>
    <t>Target Population Information:</t>
  </si>
  <si>
    <t>% of Units</t>
  </si>
  <si>
    <t>Population Type</t>
  </si>
  <si>
    <t>Number of handicap accessible units:</t>
  </si>
  <si>
    <t>Site Information</t>
  </si>
  <si>
    <t>Site control is in the form of:</t>
  </si>
  <si>
    <t>Deed</t>
  </si>
  <si>
    <t>Option</t>
  </si>
  <si>
    <t>Lease</t>
  </si>
  <si>
    <t>Purchase Contract</t>
  </si>
  <si>
    <t>Term (yrs)</t>
  </si>
  <si>
    <t>Expiration date of contract, option or lease</t>
  </si>
  <si>
    <t>(month/year)</t>
  </si>
  <si>
    <t>Name of Seller or Lessor:</t>
  </si>
  <si>
    <t>Telephone:</t>
  </si>
  <si>
    <t>Zip code:</t>
  </si>
  <si>
    <t>Is there an identity of interest between Buyer and Seller?</t>
  </si>
  <si>
    <t>If yes, explain:</t>
  </si>
  <si>
    <t>Site Information (Continued)</t>
  </si>
  <si>
    <t>Area of site:</t>
  </si>
  <si>
    <t>Acres</t>
  </si>
  <si>
    <t>OR</t>
  </si>
  <si>
    <t>Is site zoned for your development?</t>
  </si>
  <si>
    <t>Zoning</t>
  </si>
  <si>
    <t>If no, is site currently in the process of re-zoning?</t>
  </si>
  <si>
    <t>Re-zoning</t>
  </si>
  <si>
    <t>When is the zoning issue to be resolved?</t>
  </si>
  <si>
    <t>Has locality approved site plan?</t>
  </si>
  <si>
    <t>Has locality issued building permit?</t>
  </si>
  <si>
    <t>Are all utilities presently available to the site?</t>
  </si>
  <si>
    <t>If no, which utilities need to be brought to the site?</t>
  </si>
  <si>
    <t>Who has responsibility of bringing utilities to site?</t>
  </si>
  <si>
    <t>Appliances and Amenities Provided Without Additional Charge:</t>
  </si>
  <si>
    <t>Amenity/Appliance</t>
  </si>
  <si>
    <t>Refrigerator</t>
  </si>
  <si>
    <t>Gas range</t>
  </si>
  <si>
    <t>Electric range</t>
  </si>
  <si>
    <t>Dishwasher</t>
  </si>
  <si>
    <t>Disposal</t>
  </si>
  <si>
    <t>Carpet</t>
  </si>
  <si>
    <t>Drapes/shades</t>
  </si>
  <si>
    <t>Exhaust fan</t>
  </si>
  <si>
    <t>Range hood</t>
  </si>
  <si>
    <t>Monthly Utility Allowance Calculations:</t>
  </si>
  <si>
    <t>Utilities</t>
  </si>
  <si>
    <t>Type of Utility
(gas, electric, etc.)</t>
  </si>
  <si>
    <t>Enter Allowances by Bedroom Size</t>
  </si>
  <si>
    <t>Heating</t>
  </si>
  <si>
    <t>Cooking</t>
  </si>
  <si>
    <t>Lighting, etc.</t>
  </si>
  <si>
    <t>Hot water</t>
  </si>
  <si>
    <t>Total Utility Allowance for Units:</t>
  </si>
  <si>
    <t>Source of Utility Allowance Calculation:</t>
  </si>
  <si>
    <t>SECTION IV: Acquisition Projects Only</t>
  </si>
  <si>
    <t>Building(s) are vacant:</t>
  </si>
  <si>
    <t>Does this project involve any relocation of tenants?</t>
  </si>
  <si>
    <t>Last date of occupancy mm/yy:</t>
  </si>
  <si>
    <t>Year construction was completed:</t>
  </si>
  <si>
    <t>Building(s) acquired or to be acquired from:</t>
  </si>
  <si>
    <t>Building(s) acquired or to be acquired with Buyer's basis (Federal tax credit only):</t>
  </si>
  <si>
    <t>Is this project a historic building?</t>
  </si>
  <si>
    <t>Is the project located in a historic district?</t>
  </si>
  <si>
    <t>Is a HUD approval for Transfer of Physical Assets required?</t>
  </si>
  <si>
    <t>Are building(s) previously subsidized with Federal tax credits?</t>
  </si>
  <si>
    <t>If yes, year of award</t>
  </si>
  <si>
    <t>First year of credit period</t>
  </si>
  <si>
    <t>Address(es) of building(s)</t>
  </si>
  <si>
    <t>Placed-in-service date (by most recent owner)</t>
  </si>
  <si>
    <t>Proposed date of acquisition by applicant</t>
  </si>
  <si>
    <t>SECTION VI: Owner/Partnership/Borrower Information</t>
  </si>
  <si>
    <t>Name of Borrower or Ownership Entity:</t>
  </si>
  <si>
    <t>SECTION VII: Nonprofit Determination</t>
  </si>
  <si>
    <t>(Federal Tax Credit,  HOME, NHTF, and NMHTF Projects Only)</t>
  </si>
  <si>
    <t>If this project is to be considered for the Nonprofit Set-Aside, or for additional points for nonprofit participation, the following must be complete. To qualify for the nonprofit set-aside, the applicant must materially participate in the development and operation of the project throughout the compliance period. Within the meaning of IRC 469(h), "a (nonprofit) shall be treated as materially participating in an activity only if the (nonprofit) owns an interest in the project and is involved in the development and operation of the project on a basis which is regular, continuous or substantial."</t>
  </si>
  <si>
    <t>Nonprofit name:</t>
  </si>
  <si>
    <t>E.I.N.:</t>
  </si>
  <si>
    <t>Street address:</t>
  </si>
  <si>
    <t>Contact person:</t>
  </si>
  <si>
    <t>Email:</t>
  </si>
  <si>
    <t>Exemption Type:</t>
  </si>
  <si>
    <t xml:space="preserve">Exempt purposes includes fostering of Low-Income Housing: </t>
  </si>
  <si>
    <t>Will the nonprofit hold a 51% or greater interest in the General Partner (if partnership) or in the managing member (if LLC) and receive at least 10% of the developer fee?</t>
  </si>
  <si>
    <t>SECTION VII: Nonprofit Determination (Continued)</t>
  </si>
  <si>
    <t>Describe the nonprofit's participation in the development, operation, and/or management of the project:</t>
  </si>
  <si>
    <t>SECTION VIII: Previous Participation of Applicants</t>
  </si>
  <si>
    <t>SECTION IX: Previous Participation of Management</t>
  </si>
  <si>
    <t>SECTION X: Development Team Information</t>
  </si>
  <si>
    <t>Developer Fee Amount</t>
  </si>
  <si>
    <t>Accountant</t>
  </si>
  <si>
    <t>20% of Units at 50% of Area Median Income</t>
  </si>
  <si>
    <t>Average Income Election</t>
  </si>
  <si>
    <t>Households with Children</t>
  </si>
  <si>
    <t>Seniors</t>
  </si>
  <si>
    <t>State Tax Credit</t>
  </si>
  <si>
    <t>Construction</t>
  </si>
  <si>
    <t>Permanent</t>
  </si>
  <si>
    <t>Construction/Permanent</t>
  </si>
  <si>
    <t>Initial Application</t>
  </si>
  <si>
    <t>Carryover Application</t>
  </si>
  <si>
    <t>Place in Service</t>
  </si>
  <si>
    <t>Rehabilitation Only with Tax Exempt Bonds</t>
  </si>
  <si>
    <t>Rehabilitation Only without Tax Exempt Bonds</t>
  </si>
  <si>
    <t>Acquisition/Rehabilitation with Tax Exempt Bonds</t>
  </si>
  <si>
    <t>Acquisition/Rehabilitation without Tax Exempt Bonds</t>
  </si>
  <si>
    <t>Rehabilitation/New Construction with Tax Exempt Bonds</t>
  </si>
  <si>
    <t>Rehabilitation/New Construction without Tax Exempt Bonds</t>
  </si>
  <si>
    <t>Acquisition Only of Distressed Property (Qualified Only)</t>
  </si>
  <si>
    <t>Acquisition/Rehabilitation</t>
  </si>
  <si>
    <t>542(c) Risk Sharing</t>
  </si>
  <si>
    <t>HOME - CHDO Set-Aside</t>
  </si>
  <si>
    <t>HOME - Forgivable Loan</t>
  </si>
  <si>
    <t>Housing Trust Fund</t>
  </si>
  <si>
    <t xml:space="preserve">Primero </t>
  </si>
  <si>
    <t>Primero - Supportive Housing Grant</t>
  </si>
  <si>
    <t>Preservation Revolving Loan Fund</t>
  </si>
  <si>
    <t>Ventana Fund</t>
  </si>
  <si>
    <t>Owner</t>
  </si>
  <si>
    <t>Tenant</t>
  </si>
  <si>
    <t>Related party</t>
  </si>
  <si>
    <t>Unrelated party</t>
  </si>
  <si>
    <t>Determined with reference to Seller's basis</t>
  </si>
  <si>
    <t>Not determined with reference to Seller's basis</t>
  </si>
  <si>
    <t>No. of Units:</t>
  </si>
  <si>
    <t>Please fill out as completely as possible.  If unknown, insert TBD.  If not applicable, insert NA</t>
  </si>
  <si>
    <t>Title</t>
  </si>
  <si>
    <t>Trustee</t>
  </si>
  <si>
    <t>Construction Lender Counsel</t>
  </si>
  <si>
    <t>Title/Escrow</t>
  </si>
  <si>
    <t>Equity Investor/Syndicator</t>
  </si>
  <si>
    <t>Entity Name</t>
  </si>
  <si>
    <t>Entity Address</t>
  </si>
  <si>
    <t>Entity City</t>
  </si>
  <si>
    <t>Entity State</t>
  </si>
  <si>
    <t>Entity Zip Code</t>
  </si>
  <si>
    <t>Equity Investor/Syndicator
 Attorney</t>
  </si>
  <si>
    <t>Permanent Lender Attorney</t>
  </si>
  <si>
    <t>Role in Owner/Borrower</t>
  </si>
  <si>
    <t>% Ownership</t>
  </si>
  <si>
    <t>involved in the acquisition, construction, refinancing, rehabilitation, or management of this project, provide an explanation of such identity of interest at Tab 1h.</t>
  </si>
  <si>
    <t>Chief Executive Officer/Mayor of Local Jurisdiction</t>
  </si>
  <si>
    <t xml:space="preserve">Checking any of the above boxes indicates this Universal Rental Development Application will also serve as an initial </t>
  </si>
  <si>
    <t>be submitted as part of this application.  Loan application fees are not required to be submitted with 9% applications</t>
  </si>
  <si>
    <t>(Attach additional sheet(s) if necessary)</t>
  </si>
  <si>
    <t>Supportive Services free to residents?</t>
  </si>
  <si>
    <t>List below, by address, the date the builidng was placed in service, the date the building was or is to be acquired, and the number of years between the date the building was placed in service and date of acquisition. Attach separate sheet(s) with additional information if necessary.</t>
  </si>
  <si>
    <t>SECTION XI: Notification of Local Jurisdiction</t>
  </si>
  <si>
    <t>Owner/
Tenant</t>
  </si>
  <si>
    <t>Washer/Dryer Hookups</t>
  </si>
  <si>
    <t>3rd Loan or Grant</t>
  </si>
  <si>
    <t>4th Loan or Grant</t>
  </si>
  <si>
    <t>5th Loan or Grant</t>
  </si>
  <si>
    <t>6th Loan or Grant</t>
  </si>
  <si>
    <t>7th Loan or Grant</t>
  </si>
  <si>
    <t>2nd Other Equity Provider</t>
  </si>
  <si>
    <t>First Other Equity Provider</t>
  </si>
  <si>
    <t>Other Contact</t>
  </si>
  <si>
    <t>On page 5, provide the name of the smallest local political jurisdiction in which the project will be located and include the name and address of the chief executive officer of the political jurisdiction.</t>
  </si>
  <si>
    <t>Market rate units**</t>
  </si>
  <si>
    <t>Rents designated at or below</t>
  </si>
  <si>
    <t>Low-income Units</t>
  </si>
  <si>
    <t>2BR</t>
  </si>
  <si>
    <t>4-BR</t>
  </si>
  <si>
    <t>Water/Sewer/Trash</t>
  </si>
  <si>
    <t>Service Charge-Gas</t>
  </si>
  <si>
    <t>Service Charge-Elec</t>
  </si>
  <si>
    <t>0-BR</t>
  </si>
  <si>
    <t>BIN (if applicable)</t>
  </si>
  <si>
    <t>List overall RENT &amp; INCOME restrictions (including Units to be requested as Employee Units after PIS)</t>
  </si>
  <si>
    <t>Market rate units (If employee unit here, Applicable fraction will be reduced.  Include them above.)</t>
  </si>
  <si>
    <t>Designated Rent &amp; Income Limit at:</t>
  </si>
  <si>
    <t>Buildings and Units</t>
  </si>
  <si>
    <t>Preservation Revolving Loan Fund (USDA PRLF)</t>
  </si>
  <si>
    <t>NM Preservation  Loan Fund (NMPLF)**</t>
  </si>
  <si>
    <t>** With the exception of the Housing Authority Initiative and Bridge Initiative, LIHTC resyndications are not eligible.</t>
  </si>
  <si>
    <t>Is this the first phase of a multi-phased Project?</t>
  </si>
  <si>
    <t>If yes, please include a description of the additional phase(s) in the Narrative, including how many buildings are to be built in each phase and when each phase is to be completed.</t>
  </si>
  <si>
    <t>Enter Units and Buildings</t>
  </si>
  <si>
    <t>New Construction Low income</t>
  </si>
  <si>
    <t>Rehab Construction Low income</t>
  </si>
  <si>
    <t>Market Units</t>
  </si>
  <si>
    <t>Common Area</t>
  </si>
  <si>
    <t>Commercial Space</t>
  </si>
  <si>
    <t xml:space="preserve">Enter Square Feet </t>
  </si>
  <si>
    <t>Total number of floors</t>
  </si>
  <si>
    <t>On-site Supportive Services provided?</t>
  </si>
  <si>
    <r>
      <t>Applicant</t>
    </r>
    <r>
      <rPr>
        <b/>
        <vertAlign val="superscript"/>
        <sz val="11"/>
        <color theme="0"/>
        <rFont val="Lato"/>
        <family val="2"/>
      </rPr>
      <t>1</t>
    </r>
    <r>
      <rPr>
        <b/>
        <sz val="11"/>
        <color theme="0"/>
        <rFont val="Lato"/>
        <family val="2"/>
      </rPr>
      <t xml:space="preserve">
Main contact</t>
    </r>
  </si>
  <si>
    <r>
      <t>Developer</t>
    </r>
    <r>
      <rPr>
        <b/>
        <vertAlign val="superscript"/>
        <sz val="11"/>
        <color theme="0"/>
        <rFont val="Lato"/>
        <family val="2"/>
      </rPr>
      <t>1</t>
    </r>
    <r>
      <rPr>
        <b/>
        <sz val="11"/>
        <color theme="0"/>
        <rFont val="Lato"/>
        <family val="2"/>
      </rPr>
      <t xml:space="preserve"> 
(if different from Applicant)
or Secondary Contact</t>
    </r>
  </si>
  <si>
    <r>
      <t>Participating Non-Profit</t>
    </r>
    <r>
      <rPr>
        <b/>
        <vertAlign val="superscript"/>
        <sz val="11"/>
        <color theme="0"/>
        <rFont val="Lato"/>
        <family val="2"/>
      </rPr>
      <t>1</t>
    </r>
    <r>
      <rPr>
        <b/>
        <sz val="11"/>
        <color theme="0"/>
        <rFont val="Lato"/>
        <family val="2"/>
      </rPr>
      <t xml:space="preserve">
(Tertiary Contact)</t>
    </r>
  </si>
  <si>
    <r>
      <t>Ownership Entity/Borrower</t>
    </r>
    <r>
      <rPr>
        <b/>
        <vertAlign val="superscript"/>
        <sz val="11"/>
        <color theme="0"/>
        <rFont val="Lato"/>
        <family val="2"/>
      </rPr>
      <t>1</t>
    </r>
  </si>
  <si>
    <r>
      <t>General Partner</t>
    </r>
    <r>
      <rPr>
        <b/>
        <vertAlign val="superscript"/>
        <sz val="11"/>
        <color theme="0"/>
        <rFont val="Lato"/>
        <family val="2"/>
      </rPr>
      <t>1</t>
    </r>
    <r>
      <rPr>
        <b/>
        <sz val="11"/>
        <color theme="0"/>
        <rFont val="Lato"/>
        <family val="2"/>
      </rPr>
      <t>/
Managing Member</t>
    </r>
    <r>
      <rPr>
        <b/>
        <vertAlign val="superscript"/>
        <sz val="11"/>
        <color theme="0"/>
        <rFont val="Lato"/>
        <family val="2"/>
      </rPr>
      <t>1</t>
    </r>
    <r>
      <rPr>
        <b/>
        <sz val="11"/>
        <color theme="0"/>
        <rFont val="Lato"/>
        <family val="2"/>
      </rPr>
      <t xml:space="preserve">
of Ownership Entity/Borrower</t>
    </r>
  </si>
  <si>
    <r>
      <t>Identity of Interest</t>
    </r>
    <r>
      <rPr>
        <vertAlign val="superscript"/>
        <sz val="11"/>
        <color theme="1"/>
        <rFont val="Lato"/>
        <family val="2"/>
      </rPr>
      <t>2</t>
    </r>
  </si>
  <si>
    <r>
      <t>Co-GP/Co-MM/</t>
    </r>
    <r>
      <rPr>
        <b/>
        <vertAlign val="superscript"/>
        <sz val="11"/>
        <color theme="0"/>
        <rFont val="Lato"/>
        <family val="2"/>
      </rPr>
      <t xml:space="preserve">
</t>
    </r>
    <r>
      <rPr>
        <b/>
        <sz val="11"/>
        <color theme="0"/>
        <rFont val="Lato"/>
        <family val="2"/>
      </rPr>
      <t>additonal entity with interest in
Ownership Entity/Borrower</t>
    </r>
    <r>
      <rPr>
        <b/>
        <vertAlign val="superscript"/>
        <sz val="11"/>
        <color theme="0"/>
        <rFont val="Lato"/>
        <family val="2"/>
      </rPr>
      <t>1</t>
    </r>
  </si>
  <si>
    <r>
      <t>Additional Entity</t>
    </r>
    <r>
      <rPr>
        <b/>
        <vertAlign val="superscript"/>
        <sz val="11"/>
        <color theme="0"/>
        <rFont val="Lato"/>
        <family val="2"/>
      </rPr>
      <t>1</t>
    </r>
    <r>
      <rPr>
        <b/>
        <sz val="11"/>
        <color theme="0"/>
        <rFont val="Lato"/>
        <family val="2"/>
      </rPr>
      <t xml:space="preserve">
 with interest in
 Ownership Entity/Borrower</t>
    </r>
  </si>
  <si>
    <r>
      <t xml:space="preserve"> General Contractor</t>
    </r>
    <r>
      <rPr>
        <b/>
        <vertAlign val="superscript"/>
        <sz val="11"/>
        <color theme="0"/>
        <rFont val="Lato"/>
        <family val="2"/>
      </rPr>
      <t>1</t>
    </r>
  </si>
  <si>
    <r>
      <t>Management Agent</t>
    </r>
    <r>
      <rPr>
        <b/>
        <vertAlign val="superscript"/>
        <sz val="11"/>
        <color theme="0"/>
        <rFont val="Lato"/>
        <family val="2"/>
      </rPr>
      <t>1</t>
    </r>
  </si>
  <si>
    <r>
      <t>Consultant</t>
    </r>
    <r>
      <rPr>
        <b/>
        <vertAlign val="superscript"/>
        <sz val="11"/>
        <color theme="0"/>
        <rFont val="Lato"/>
        <family val="2"/>
      </rPr>
      <t>1</t>
    </r>
    <r>
      <rPr>
        <b/>
        <sz val="11"/>
        <color theme="0"/>
        <rFont val="Lato"/>
        <family val="2"/>
      </rPr>
      <t xml:space="preserve"> (Specify)</t>
    </r>
  </si>
  <si>
    <r>
      <t>Architect</t>
    </r>
    <r>
      <rPr>
        <b/>
        <vertAlign val="superscript"/>
        <sz val="11"/>
        <color theme="0"/>
        <rFont val="Lato"/>
        <family val="2"/>
      </rPr>
      <t>1</t>
    </r>
  </si>
  <si>
    <r>
      <rPr>
        <b/>
        <i/>
        <vertAlign val="superscript"/>
        <sz val="11"/>
        <color rgb="FFB54325"/>
        <rFont val="Lato"/>
        <family val="2"/>
      </rPr>
      <t>1</t>
    </r>
    <r>
      <rPr>
        <b/>
        <i/>
        <sz val="11"/>
        <color rgb="FFB54325"/>
        <rFont val="Lato"/>
        <family val="2"/>
      </rPr>
      <t xml:space="preserve"> Each member of the development team must submit a resume which lists qualifications of the firm and contact person.</t>
    </r>
  </si>
  <si>
    <r>
      <rPr>
        <b/>
        <i/>
        <vertAlign val="superscript"/>
        <sz val="11"/>
        <color rgb="FFB54325"/>
        <rFont val="Lato"/>
        <family val="2"/>
      </rPr>
      <t>2</t>
    </r>
    <r>
      <rPr>
        <b/>
        <i/>
        <sz val="11"/>
        <color rgb="FFB54325"/>
        <rFont val="Lato"/>
        <family val="2"/>
      </rPr>
      <t xml:space="preserve"> If the member of the development team has any direct or indirect, financial or other interest in any other member of the development team, or any of the parties</t>
    </r>
  </si>
  <si>
    <t>State &amp; Federal Credits</t>
  </si>
  <si>
    <t>30 years</t>
  </si>
  <si>
    <t>35 years</t>
  </si>
  <si>
    <t xml:space="preserve">     Project owner irrevocably commits to an Extended Use Period* of </t>
  </si>
  <si>
    <r>
      <t>On page 5, if Partnership, list all limited partners with a 25% or greater interest and all general partners; or if corporation/LLC, stockholders with a 10% or greater interest and all officers. Indicate "Title" i.e individual, Gen. Partner, Ltd Partner, Pres., Secy., Treas., Stockholder, etc. as appropriate. Use  "Other Contact" on page 7, if needed, to list all officers. (</t>
    </r>
    <r>
      <rPr>
        <b/>
        <sz val="9"/>
        <color theme="1"/>
        <rFont val="Lato"/>
        <family val="2"/>
      </rPr>
      <t>Federal Tax Identification Numbers are Required)</t>
    </r>
  </si>
  <si>
    <r>
      <t xml:space="preserve">Gross square feet in buildings w/rental - </t>
    </r>
    <r>
      <rPr>
        <b/>
        <u/>
        <sz val="10"/>
        <color theme="1"/>
        <rFont val="Lato"/>
        <family val="2"/>
      </rPr>
      <t>New Construction</t>
    </r>
  </si>
  <si>
    <r>
      <t xml:space="preserve">Gross square feet in buildings w/rental - </t>
    </r>
    <r>
      <rPr>
        <b/>
        <u/>
        <sz val="10"/>
        <color theme="1"/>
        <rFont val="Lato"/>
        <family val="2"/>
      </rPr>
      <t>Rehab/Adaptive Reuse</t>
    </r>
  </si>
  <si>
    <r>
      <t>Buildings without</t>
    </r>
    <r>
      <rPr>
        <b/>
        <sz val="10"/>
        <color theme="1"/>
        <rFont val="Lato"/>
        <family val="2"/>
      </rPr>
      <t xml:space="preserve"> R</t>
    </r>
    <r>
      <rPr>
        <b/>
        <u/>
        <sz val="10"/>
        <color theme="1"/>
        <rFont val="Lato"/>
        <family val="2"/>
      </rPr>
      <t>ental Units</t>
    </r>
  </si>
  <si>
    <r>
      <t xml:space="preserve">
</t>
    </r>
    <r>
      <rPr>
        <sz val="10"/>
        <color theme="1"/>
        <rFont val="Lato"/>
        <family val="2"/>
      </rPr>
      <t xml:space="preserve">List overall </t>
    </r>
    <r>
      <rPr>
        <b/>
        <sz val="10"/>
        <color theme="1"/>
        <rFont val="Lato"/>
        <family val="2"/>
      </rPr>
      <t>RENT</t>
    </r>
    <r>
      <rPr>
        <sz val="10"/>
        <color theme="1"/>
        <rFont val="Lato"/>
        <family val="2"/>
      </rPr>
      <t xml:space="preserve"> restrictions</t>
    </r>
  </si>
  <si>
    <r>
      <t>SECTION I: Application Type</t>
    </r>
    <r>
      <rPr>
        <sz val="11"/>
        <color theme="1"/>
        <rFont val="Lato"/>
        <family val="2"/>
      </rPr>
      <t xml:space="preserve"> </t>
    </r>
  </si>
  <si>
    <t>Bond Issuer Counsel*</t>
  </si>
  <si>
    <t>Bond Underwriter*</t>
  </si>
  <si>
    <t>Bond Undewriter's Counsel*</t>
  </si>
  <si>
    <t>*for Hybrid 9%/4% Projects</t>
  </si>
  <si>
    <t xml:space="preserve">          Amt of Annual Federal Credit Requested:</t>
  </si>
  <si>
    <t>Air Conditioning</t>
  </si>
  <si>
    <t>If yes, please describe the proposed relocation assistance attach a copy of the relocation plan at Tab 1e:</t>
  </si>
  <si>
    <r>
      <t>Universal Rental Development Application</t>
    </r>
    <r>
      <rPr>
        <sz val="11"/>
        <color theme="1"/>
        <rFont val="Lato"/>
        <family val="2"/>
      </rPr>
      <t xml:space="preserve">
</t>
    </r>
    <r>
      <rPr>
        <sz val="10"/>
        <color theme="1"/>
        <rFont val="Lato"/>
        <family val="2"/>
      </rPr>
      <t>New Mexico Mortgage Finance Authority
7425 Jefferson Street NE
Albuquerque, NM 87109
505-843-6880</t>
    </r>
  </si>
  <si>
    <t>Utility Company Estimate</t>
  </si>
  <si>
    <t>HUD Utility Schedule Model</t>
  </si>
  <si>
    <t>Energy Consumption Model</t>
  </si>
  <si>
    <t>HUD-Assisted Building (Project Based)</t>
  </si>
  <si>
    <t>Local PHA (if no HOME or NHTF units)</t>
  </si>
  <si>
    <t xml:space="preserve">Note: Documentation to support Utility Allowance claims from source identified above must be submitted with this application. Failure to do so will result in the application being deemed incomplete. Note limitation on local PHA allowances. </t>
  </si>
  <si>
    <t>USDA/RD Assisted Buildings (Project Based)</t>
  </si>
  <si>
    <t>Must include cost if used</t>
  </si>
  <si>
    <t>City Council Chairperson
(for Loan verification)</t>
  </si>
  <si>
    <t>Final Allocation/8609</t>
  </si>
  <si>
    <t>Federal Nonprofit Set-Aside Only</t>
  </si>
  <si>
    <t>Underserved Populations Set-Aside Only</t>
  </si>
  <si>
    <t>Underserved Populations &amp; Federal  Nonprofit Set-Asides</t>
  </si>
  <si>
    <t>Congressional District #:</t>
  </si>
  <si>
    <t>State Senate District #:</t>
  </si>
  <si>
    <t>State House District #:</t>
  </si>
  <si>
    <t>40 years</t>
  </si>
  <si>
    <t>45 years</t>
  </si>
  <si>
    <t>50 years</t>
  </si>
  <si>
    <t>For Housing New Mexico Use</t>
  </si>
  <si>
    <t>but will be payable should the project receive a preliminary Tax Credit Reservation Letter.  Upon issuance of the preliminary</t>
  </si>
  <si>
    <t>Tax Credit Reservation Letter, Housing New Mexico staff will contact the Applicant if additional loan materials are required.</t>
  </si>
  <si>
    <t>If using Tax Exempt Bonds, will Housing New Mexico be the Issuer?</t>
  </si>
  <si>
    <t xml:space="preserve">Note that only Low income units as determined by the Project's Set Aside Election are eligible for Tax Credits.  For example, if the 20/50 Election is chosen, only Units that are rent restricted and set aside for tenants whose income does not exceed 50% of Area Gross Median Income are qualified as Low Income Units. </t>
  </si>
  <si>
    <t>9% LIHTC Set-Aside:</t>
  </si>
  <si>
    <t>Note: Housing New Mexico reserves Federal Tax Credits to the partnership and general partners. Reservations are not transferable. Any unapproved change in general partner status results in reservation, commitment, or carryover forfeiture.</t>
  </si>
  <si>
    <t>List all previous affordable multifamily housing development experience for each General Partner and any entity receiving all or part of a developer fee using Schedule of Experience inserted at Tab 1l. If any Principal has an interest outside of the interests of the entities they represent, that Principal must complete a separate Schedule of Experience.
"Principal" means an applicant, any general partner of an appliant, and any officer, director, commissioner, shareholder, general partner, managing member, or an affiliate of an applicant. It also includes any entity receiving any part of a developer fee for a project.</t>
  </si>
  <si>
    <t>Selected property management agent will need to provide a schedule of multifamily management experience when construction is 50% complete.</t>
  </si>
  <si>
    <t>Explain all related parties at Tab 1h.</t>
  </si>
  <si>
    <t>All attachments to this Development Project Application form are identified in the appropriate Exhibits Checklist. All attachments must be clearly labeled and provided in the order requested.
Housing New Mexico reserves the right to request additional materials as needed or require changes in the information submitted herewith. Housing New Mexico may adjust any or all figures provided herein for underwriting purposes.</t>
  </si>
  <si>
    <t>(Per the 2024 QAP "Urban"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</si>
</sst>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quot;$&quot;#,##0\ ;\(&quot;$&quot;#,##0\)"/>
    <numFmt numFmtId="165" formatCode="_(&quot;$&quot;* #,##0_);_(&quot;$&quot;* \(#,##0\);_(&quot;$&quot;* &quot;-&quot;??_);_(@_)"/>
    <numFmt numFmtId="166" formatCode="m\o\n\th\ d\,\ yyyy"/>
    <numFmt numFmtId="167" formatCode="#.00"/>
    <numFmt numFmtId="168" formatCode="#."/>
    <numFmt numFmtId="170" formatCode="_(* #,##0_);_(* \(#,##0\);_(* &quot;-&quot;??_);_(@_)"/>
    <numFmt numFmtId="171" formatCode="0.0000%"/>
    <numFmt numFmtId="172" formatCode="m/yy"/>
    <numFmt numFmtId="173" formatCode="m/d/yy;@"/>
  </numFmts>
  <fonts count="39" x14ac:knownFonts="1">
    <font>
      <sz val="11"/>
      <color theme="1"/>
      <name val="Calibri"/>
      <family val="2"/>
      <scheme val="minor"/>
    </font>
    <font>
      <sz val="11"/>
      <color theme="1"/>
      <name val="Calibri"/>
      <family val="2"/>
      <scheme val="minor"/>
    </font>
    <font>
      <sz val="10"/>
      <name val="Arial"/>
      <family val="2"/>
    </font>
    <font>
      <sz val="10"/>
      <name val="Arial"/>
      <family val="2"/>
    </font>
    <font>
      <b/>
      <sz val="18"/>
      <name val="Arial"/>
      <family val="2"/>
    </font>
    <font>
      <b/>
      <sz val="12"/>
      <name val="Arial"/>
      <family val="2"/>
    </font>
    <font>
      <sz val="12"/>
      <name val="Courier"/>
      <family val="3"/>
    </font>
    <font>
      <sz val="1"/>
      <color indexed="8"/>
      <name val="Courier"/>
      <family val="3"/>
    </font>
    <font>
      <b/>
      <sz val="1"/>
      <color indexed="8"/>
      <name val="Courier"/>
      <family val="3"/>
    </font>
    <font>
      <sz val="12"/>
      <name val="Courier"/>
      <family val="3"/>
    </font>
    <font>
      <sz val="9"/>
      <color indexed="81"/>
      <name val="Tahoma"/>
      <family val="2"/>
    </font>
    <font>
      <sz val="12"/>
      <name val="Courier"/>
    </font>
    <font>
      <sz val="10"/>
      <color theme="1"/>
      <name val="Calibri"/>
      <family val="2"/>
    </font>
    <font>
      <sz val="11"/>
      <color theme="1"/>
      <name val="Lato"/>
      <family val="2"/>
    </font>
    <font>
      <b/>
      <sz val="11"/>
      <color theme="1"/>
      <name val="Lato"/>
      <family val="2"/>
    </font>
    <font>
      <b/>
      <sz val="14"/>
      <color theme="1"/>
      <name val="Lato"/>
      <family val="2"/>
    </font>
    <font>
      <sz val="10"/>
      <color theme="1"/>
      <name val="Lato"/>
      <family val="2"/>
    </font>
    <font>
      <b/>
      <sz val="11"/>
      <color theme="0"/>
      <name val="Lato"/>
      <family val="2"/>
    </font>
    <font>
      <sz val="11"/>
      <color rgb="FF231F20"/>
      <name val="Lato"/>
      <family val="2"/>
    </font>
    <font>
      <sz val="10"/>
      <color rgb="FF231F20"/>
      <name val="Lato"/>
      <family val="2"/>
    </font>
    <font>
      <sz val="12"/>
      <color theme="1"/>
      <name val="Lato"/>
      <family val="2"/>
    </font>
    <font>
      <b/>
      <sz val="12"/>
      <color theme="1"/>
      <name val="Lato"/>
      <family val="2"/>
    </font>
    <font>
      <sz val="8"/>
      <color theme="1"/>
      <name val="Lato"/>
      <family val="2"/>
    </font>
    <font>
      <b/>
      <sz val="10"/>
      <color theme="1"/>
      <name val="Lato"/>
      <family val="2"/>
    </font>
    <font>
      <sz val="10"/>
      <name val="Lato"/>
      <family val="2"/>
    </font>
    <font>
      <sz val="10"/>
      <color theme="0"/>
      <name val="Lato"/>
      <family val="2"/>
    </font>
    <font>
      <b/>
      <i/>
      <sz val="12"/>
      <color rgb="FFB54325"/>
      <name val="Lato"/>
      <family val="2"/>
    </font>
    <font>
      <b/>
      <vertAlign val="superscript"/>
      <sz val="11"/>
      <color theme="0"/>
      <name val="Lato"/>
      <family val="2"/>
    </font>
    <font>
      <vertAlign val="superscript"/>
      <sz val="11"/>
      <color theme="1"/>
      <name val="Lato"/>
      <family val="2"/>
    </font>
    <font>
      <sz val="11"/>
      <color rgb="FFFF0000"/>
      <name val="Lato"/>
      <family val="2"/>
    </font>
    <font>
      <b/>
      <i/>
      <sz val="11"/>
      <color rgb="FFB54325"/>
      <name val="Lato"/>
      <family val="2"/>
    </font>
    <font>
      <b/>
      <i/>
      <vertAlign val="superscript"/>
      <sz val="11"/>
      <color rgb="FFB54325"/>
      <name val="Lato"/>
      <family val="2"/>
    </font>
    <font>
      <sz val="9"/>
      <color theme="1"/>
      <name val="Lato"/>
      <family val="2"/>
    </font>
    <font>
      <b/>
      <sz val="9"/>
      <color theme="1"/>
      <name val="Lato"/>
      <family val="2"/>
    </font>
    <font>
      <b/>
      <sz val="8"/>
      <color theme="1"/>
      <name val="Lato"/>
      <family val="2"/>
    </font>
    <font>
      <b/>
      <u/>
      <sz val="10"/>
      <color theme="1"/>
      <name val="Lato"/>
      <family val="2"/>
    </font>
    <font>
      <sz val="11"/>
      <color indexed="8"/>
      <name val="Lato"/>
      <family val="2"/>
    </font>
    <font>
      <sz val="10"/>
      <color rgb="FFFF0000"/>
      <name val="Lato"/>
      <family val="2"/>
    </font>
    <font>
      <sz val="11"/>
      <color rgb="FFC00000"/>
      <name val="Lato"/>
      <family val="2"/>
    </font>
  </fonts>
  <fills count="11">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CC"/>
        <bgColor indexed="64"/>
      </patternFill>
    </fill>
    <fill>
      <patternFill patternType="solid">
        <fgColor theme="0" tint="-0.249977111117893"/>
        <bgColor indexed="64"/>
      </patternFill>
    </fill>
    <fill>
      <patternFill patternType="solid">
        <fgColor rgb="FFFFFFFF"/>
        <bgColor indexed="64"/>
      </patternFill>
    </fill>
    <fill>
      <patternFill patternType="solid">
        <fgColor rgb="FFBFBFBF"/>
        <bgColor indexed="64"/>
      </patternFill>
    </fill>
    <fill>
      <patternFill patternType="solid">
        <fgColor rgb="FF00918F"/>
        <bgColor indexed="64"/>
      </patternFill>
    </fill>
    <fill>
      <patternFill patternType="solid">
        <fgColor rgb="FFFBB040"/>
        <bgColor indexed="64"/>
      </patternFill>
    </fill>
    <fill>
      <patternFill patternType="solid">
        <fgColor rgb="FFE8F0F0"/>
        <bgColor indexed="64"/>
      </patternFill>
    </fill>
  </fills>
  <borders count="55">
    <border>
      <left/>
      <right/>
      <top/>
      <bottom/>
      <diagonal/>
    </border>
    <border>
      <left/>
      <right/>
      <top style="double">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right style="medium">
        <color indexed="64"/>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indexed="64"/>
      </left>
      <right/>
      <top style="thin">
        <color auto="1"/>
      </top>
      <bottom/>
      <diagonal/>
    </border>
    <border>
      <left/>
      <right style="medium">
        <color indexed="64"/>
      </right>
      <top style="thin">
        <color auto="1"/>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2">
    <xf numFmtId="0" fontId="0" fillId="0" borderId="0"/>
    <xf numFmtId="0" fontId="2" fillId="0" borderId="0"/>
    <xf numFmtId="43" fontId="3"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3" fillId="0" borderId="0" applyFont="0" applyFill="0" applyBorder="0" applyAlignment="0" applyProtection="0"/>
    <xf numFmtId="0" fontId="3" fillId="0" borderId="1" applyNumberFormat="0" applyFont="0" applyFill="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37" fontId="6" fillId="0" borderId="0"/>
    <xf numFmtId="0" fontId="3"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6" fontId="7" fillId="0" borderId="0">
      <protection locked="0"/>
    </xf>
    <xf numFmtId="167" fontId="7" fillId="0" borderId="0">
      <protection locked="0"/>
    </xf>
    <xf numFmtId="168" fontId="8" fillId="0" borderId="0">
      <protection locked="0"/>
    </xf>
    <xf numFmtId="168" fontId="8" fillId="0" borderId="0">
      <protection locked="0"/>
    </xf>
    <xf numFmtId="168" fontId="7" fillId="0" borderId="10">
      <protection locked="0"/>
    </xf>
    <xf numFmtId="37" fontId="9" fillId="0" borderId="0"/>
    <xf numFmtId="9" fontId="2" fillId="0" borderId="0" applyFont="0" applyFill="0" applyBorder="0" applyAlignment="0" applyProtection="0"/>
    <xf numFmtId="37" fontId="11" fillId="0" borderId="0"/>
    <xf numFmtId="0" fontId="12" fillId="0" borderId="0"/>
    <xf numFmtId="43" fontId="2" fillId="0" borderId="0" applyFont="0" applyFill="0" applyBorder="0" applyAlignment="0" applyProtection="0"/>
    <xf numFmtId="44" fontId="2" fillId="0" borderId="0" applyFont="0" applyFill="0" applyBorder="0" applyAlignment="0" applyProtection="0"/>
  </cellStyleXfs>
  <cellXfs count="372">
    <xf numFmtId="0" fontId="0" fillId="0" borderId="0" xfId="0"/>
    <xf numFmtId="0" fontId="13" fillId="0" borderId="0" xfId="0" applyFont="1"/>
    <xf numFmtId="0" fontId="13" fillId="0" borderId="0" xfId="0" applyFont="1" applyAlignment="1">
      <alignment horizontal="right"/>
    </xf>
    <xf numFmtId="0" fontId="13" fillId="0" borderId="13" xfId="0" applyFont="1" applyBorder="1"/>
    <xf numFmtId="0" fontId="26" fillId="0" borderId="0" xfId="0" applyFont="1" applyAlignment="1">
      <alignment vertical="center"/>
    </xf>
    <xf numFmtId="0" fontId="13" fillId="0" borderId="0" xfId="0" applyFont="1" applyAlignment="1">
      <alignment horizontal="center"/>
    </xf>
    <xf numFmtId="0" fontId="17" fillId="8" borderId="7" xfId="0" applyFont="1" applyFill="1" applyBorder="1"/>
    <xf numFmtId="0" fontId="17" fillId="8" borderId="7" xfId="0" applyFont="1" applyFill="1" applyBorder="1" applyAlignment="1">
      <alignment horizontal="center" wrapText="1"/>
    </xf>
    <xf numFmtId="0" fontId="17" fillId="8" borderId="7" xfId="0" applyFont="1" applyFill="1" applyBorder="1" applyAlignment="1">
      <alignment horizontal="center"/>
    </xf>
    <xf numFmtId="0" fontId="13" fillId="0" borderId="7" xfId="0" applyFont="1" applyBorder="1"/>
    <xf numFmtId="0" fontId="13" fillId="10" borderId="7" xfId="0" applyFont="1" applyFill="1" applyBorder="1" applyProtection="1">
      <protection locked="0"/>
    </xf>
    <xf numFmtId="0" fontId="13" fillId="10" borderId="7" xfId="0" applyFont="1" applyFill="1" applyBorder="1" applyAlignment="1" applyProtection="1">
      <alignment horizontal="center"/>
      <protection locked="0"/>
    </xf>
    <xf numFmtId="9" fontId="13" fillId="10" borderId="7" xfId="30" applyFont="1" applyFill="1" applyBorder="1" applyAlignment="1" applyProtection="1">
      <alignment horizontal="center"/>
      <protection locked="0"/>
    </xf>
    <xf numFmtId="0" fontId="29" fillId="9" borderId="14" xfId="0" applyFont="1" applyFill="1" applyBorder="1"/>
    <xf numFmtId="0" fontId="13" fillId="9" borderId="0" xfId="0" applyFont="1" applyFill="1"/>
    <xf numFmtId="9" fontId="13" fillId="9" borderId="0" xfId="30" applyFont="1" applyFill="1" applyAlignment="1">
      <alignment horizontal="center"/>
    </xf>
    <xf numFmtId="0" fontId="13" fillId="5" borderId="7" xfId="0" applyFont="1" applyFill="1" applyBorder="1"/>
    <xf numFmtId="9" fontId="13" fillId="5" borderId="7" xfId="30" applyFont="1" applyFill="1" applyBorder="1" applyAlignment="1">
      <alignment horizontal="center"/>
    </xf>
    <xf numFmtId="0" fontId="30" fillId="0" borderId="0" xfId="0" applyFont="1"/>
    <xf numFmtId="0" fontId="30" fillId="0" borderId="0" xfId="0" applyFont="1" applyAlignment="1">
      <alignment horizontal="left" indent="1"/>
    </xf>
    <xf numFmtId="0" fontId="14" fillId="0" borderId="0" xfId="0" applyFont="1" applyAlignment="1">
      <alignment horizontal="center"/>
    </xf>
    <xf numFmtId="0" fontId="13" fillId="0" borderId="22" xfId="0" applyFont="1" applyBorder="1"/>
    <xf numFmtId="0" fontId="13" fillId="0" borderId="21" xfId="0" applyFont="1" applyBorder="1"/>
    <xf numFmtId="0" fontId="13" fillId="0" borderId="23" xfId="0" applyFont="1" applyBorder="1"/>
    <xf numFmtId="0" fontId="13" fillId="0" borderId="24" xfId="0" applyFont="1" applyBorder="1"/>
    <xf numFmtId="0" fontId="16" fillId="0" borderId="0" xfId="0" applyFont="1" applyAlignment="1">
      <alignment horizontal="left"/>
    </xf>
    <xf numFmtId="0" fontId="16" fillId="0" borderId="0" xfId="0" applyFont="1" applyAlignment="1">
      <alignment horizontal="right"/>
    </xf>
    <xf numFmtId="0" fontId="16" fillId="0" borderId="23" xfId="0" applyFont="1" applyBorder="1"/>
    <xf numFmtId="0" fontId="16" fillId="0" borderId="13" xfId="0" applyFont="1" applyBorder="1"/>
    <xf numFmtId="0" fontId="16" fillId="0" borderId="24" xfId="0" applyFont="1" applyBorder="1"/>
    <xf numFmtId="0" fontId="16" fillId="0" borderId="0" xfId="0" applyFont="1"/>
    <xf numFmtId="0" fontId="16" fillId="0" borderId="21" xfId="0" applyFont="1" applyBorder="1" applyAlignment="1">
      <alignment horizontal="right"/>
    </xf>
    <xf numFmtId="0" fontId="16" fillId="0" borderId="21" xfId="0" applyFont="1" applyBorder="1"/>
    <xf numFmtId="0" fontId="16" fillId="0" borderId="22" xfId="0" applyFont="1" applyBorder="1"/>
    <xf numFmtId="0" fontId="34" fillId="0" borderId="21" xfId="0" applyFont="1" applyBorder="1"/>
    <xf numFmtId="0" fontId="16" fillId="10" borderId="2" xfId="0" applyFont="1" applyFill="1" applyBorder="1" applyProtection="1">
      <protection locked="0"/>
    </xf>
    <xf numFmtId="0" fontId="16" fillId="10" borderId="42" xfId="0" applyFont="1" applyFill="1" applyBorder="1" applyProtection="1">
      <protection locked="0"/>
    </xf>
    <xf numFmtId="0" fontId="16" fillId="10" borderId="9" xfId="0" applyFont="1" applyFill="1" applyBorder="1" applyProtection="1">
      <protection locked="0"/>
    </xf>
    <xf numFmtId="0" fontId="16" fillId="0" borderId="8" xfId="0" applyFont="1" applyBorder="1"/>
    <xf numFmtId="0" fontId="16" fillId="0" borderId="21" xfId="0" applyFont="1" applyBorder="1" applyAlignment="1">
      <alignment wrapText="1"/>
    </xf>
    <xf numFmtId="0" fontId="16" fillId="0" borderId="0" xfId="0" applyFont="1" applyAlignment="1">
      <alignment wrapText="1"/>
    </xf>
    <xf numFmtId="0" fontId="16" fillId="10" borderId="42" xfId="0" applyFont="1" applyFill="1" applyBorder="1" applyAlignment="1" applyProtection="1">
      <alignment wrapText="1"/>
      <protection locked="0"/>
    </xf>
    <xf numFmtId="0" fontId="16" fillId="0" borderId="21" xfId="0" applyFont="1" applyBorder="1" applyAlignment="1">
      <alignment horizontal="left" vertical="top" wrapText="1"/>
    </xf>
    <xf numFmtId="0" fontId="16" fillId="0" borderId="0" xfId="0" applyFont="1" applyAlignment="1">
      <alignment horizontal="left" vertical="top" wrapText="1"/>
    </xf>
    <xf numFmtId="0" fontId="16" fillId="0" borderId="22" xfId="0" applyFont="1" applyBorder="1" applyAlignment="1">
      <alignment horizontal="left" vertical="top" wrapText="1"/>
    </xf>
    <xf numFmtId="0" fontId="16" fillId="0" borderId="21" xfId="0" applyFont="1" applyBorder="1" applyAlignment="1">
      <alignment vertical="top" wrapText="1"/>
    </xf>
    <xf numFmtId="0" fontId="16" fillId="0" borderId="0" xfId="0" applyFont="1" applyAlignment="1">
      <alignment vertical="top" wrapText="1"/>
    </xf>
    <xf numFmtId="0" fontId="16" fillId="0" borderId="22" xfId="0" applyFont="1" applyBorder="1" applyAlignment="1">
      <alignment vertical="top" wrapText="1"/>
    </xf>
    <xf numFmtId="0" fontId="16" fillId="0" borderId="22" xfId="0" applyFont="1" applyBorder="1" applyAlignment="1">
      <alignment wrapText="1"/>
    </xf>
    <xf numFmtId="0" fontId="16" fillId="0" borderId="21" xfId="0" applyFont="1" applyBorder="1" applyAlignment="1">
      <alignment horizontal="left" wrapText="1"/>
    </xf>
    <xf numFmtId="0" fontId="16" fillId="0" borderId="0" xfId="0" applyFont="1" applyAlignment="1">
      <alignment horizontal="left" wrapText="1"/>
    </xf>
    <xf numFmtId="0" fontId="16" fillId="0" borderId="22" xfId="0" applyFont="1" applyBorder="1" applyAlignment="1">
      <alignment horizontal="left" wrapText="1"/>
    </xf>
    <xf numFmtId="0" fontId="23" fillId="0" borderId="0" xfId="0" applyFont="1" applyAlignment="1">
      <alignment horizontal="center"/>
    </xf>
    <xf numFmtId="0" fontId="16" fillId="0" borderId="35" xfId="0" applyFont="1" applyBorder="1"/>
    <xf numFmtId="0" fontId="16" fillId="10" borderId="7" xfId="0" applyFont="1" applyFill="1" applyBorder="1" applyProtection="1">
      <protection locked="0"/>
    </xf>
    <xf numFmtId="0" fontId="16" fillId="10" borderId="36" xfId="0" applyFont="1" applyFill="1" applyBorder="1" applyProtection="1">
      <protection locked="0"/>
    </xf>
    <xf numFmtId="0" fontId="23" fillId="0" borderId="7" xfId="0" applyFont="1" applyBorder="1" applyAlignment="1" applyProtection="1">
      <alignment horizontal="center"/>
      <protection locked="0"/>
    </xf>
    <xf numFmtId="0" fontId="23" fillId="0" borderId="36" xfId="0" applyFont="1" applyBorder="1" applyAlignment="1" applyProtection="1">
      <alignment horizontal="center"/>
      <protection locked="0"/>
    </xf>
    <xf numFmtId="0" fontId="25" fillId="8" borderId="7" xfId="0" applyFont="1" applyFill="1" applyBorder="1"/>
    <xf numFmtId="0" fontId="25" fillId="8" borderId="36" xfId="0" applyFont="1" applyFill="1" applyBorder="1"/>
    <xf numFmtId="0" fontId="33" fillId="0" borderId="21" xfId="0" applyFont="1" applyBorder="1" applyAlignment="1">
      <alignment horizontal="left" wrapText="1"/>
    </xf>
    <xf numFmtId="0" fontId="33" fillId="0" borderId="0" xfId="0" applyFont="1" applyAlignment="1">
      <alignment horizontal="left" wrapText="1"/>
    </xf>
    <xf numFmtId="0" fontId="33" fillId="0" borderId="22" xfId="0" applyFont="1" applyBorder="1" applyAlignment="1">
      <alignment horizontal="left" wrapText="1"/>
    </xf>
    <xf numFmtId="172" fontId="16" fillId="10" borderId="9" xfId="0" applyNumberFormat="1" applyFont="1" applyFill="1" applyBorder="1" applyAlignment="1" applyProtection="1">
      <alignment horizontal="center"/>
      <protection locked="0"/>
    </xf>
    <xf numFmtId="0" fontId="16" fillId="10" borderId="2" xfId="0" applyFont="1" applyFill="1" applyBorder="1" applyAlignment="1" applyProtection="1">
      <alignment horizontal="center"/>
      <protection locked="0"/>
    </xf>
    <xf numFmtId="0" fontId="16" fillId="10" borderId="9" xfId="0" applyFont="1" applyFill="1" applyBorder="1" applyAlignment="1" applyProtection="1">
      <alignment horizontal="center"/>
      <protection locked="0"/>
    </xf>
    <xf numFmtId="0" fontId="16" fillId="0" borderId="50" xfId="0" applyFont="1" applyBorder="1" applyAlignment="1">
      <alignment vertical="center"/>
    </xf>
    <xf numFmtId="0" fontId="16" fillId="0" borderId="3" xfId="0" applyFont="1" applyBorder="1" applyAlignment="1">
      <alignment horizontal="center" vertical="center"/>
    </xf>
    <xf numFmtId="0" fontId="16" fillId="6" borderId="0" xfId="0" applyFont="1" applyFill="1" applyProtection="1">
      <protection locked="0"/>
    </xf>
    <xf numFmtId="0" fontId="16" fillId="0" borderId="21" xfId="0" applyFont="1" applyBorder="1" applyAlignment="1" applyProtection="1">
      <alignment horizontal="right"/>
      <protection locked="0"/>
    </xf>
    <xf numFmtId="0" fontId="16" fillId="0" borderId="0" xfId="0" applyFont="1" applyAlignment="1" applyProtection="1">
      <alignment horizontal="right"/>
      <protection locked="0"/>
    </xf>
    <xf numFmtId="0" fontId="16" fillId="0" borderId="0" xfId="0" applyFont="1" applyAlignment="1" applyProtection="1">
      <alignment horizontal="center"/>
      <protection locked="0"/>
    </xf>
    <xf numFmtId="0" fontId="16" fillId="0" borderId="0" xfId="0" applyFont="1" applyProtection="1">
      <protection locked="0"/>
    </xf>
    <xf numFmtId="0" fontId="16" fillId="0" borderId="22" xfId="0" applyFont="1" applyBorder="1" applyProtection="1">
      <protection locked="0"/>
    </xf>
    <xf numFmtId="0" fontId="16" fillId="0" borderId="25" xfId="0" applyFont="1" applyBorder="1" applyAlignment="1">
      <alignment horizontal="center" vertical="center"/>
    </xf>
    <xf numFmtId="0" fontId="23" fillId="0" borderId="26" xfId="0" applyFont="1" applyBorder="1" applyAlignment="1">
      <alignment horizontal="center" vertical="center" wrapText="1"/>
    </xf>
    <xf numFmtId="0" fontId="16" fillId="0" borderId="26" xfId="0" applyFont="1" applyBorder="1" applyAlignment="1">
      <alignment horizontal="center" vertical="center" wrapText="1"/>
    </xf>
    <xf numFmtId="0" fontId="16" fillId="6" borderId="26" xfId="0" applyFont="1" applyFill="1" applyBorder="1" applyAlignment="1">
      <alignment horizontal="center" vertical="center"/>
    </xf>
    <xf numFmtId="0" fontId="16" fillId="0" borderId="26" xfId="0" applyFont="1" applyBorder="1" applyAlignment="1">
      <alignment horizontal="center" vertical="center" wrapText="1" shrinkToFit="1"/>
    </xf>
    <xf numFmtId="0" fontId="32" fillId="0" borderId="27" xfId="0" applyFont="1" applyBorder="1" applyAlignment="1">
      <alignment horizontal="center" vertical="center" wrapText="1"/>
    </xf>
    <xf numFmtId="0" fontId="16" fillId="10" borderId="11" xfId="0" applyFont="1" applyFill="1" applyBorder="1" applyAlignment="1" applyProtection="1">
      <alignment horizontal="center"/>
      <protection locked="0"/>
    </xf>
    <xf numFmtId="0" fontId="16" fillId="10" borderId="53" xfId="0" applyFont="1" applyFill="1" applyBorder="1" applyProtection="1">
      <protection locked="0"/>
    </xf>
    <xf numFmtId="0" fontId="16" fillId="7" borderId="53" xfId="0" applyFont="1" applyFill="1" applyBorder="1"/>
    <xf numFmtId="0" fontId="16" fillId="5" borderId="53" xfId="0" applyFont="1" applyFill="1" applyBorder="1"/>
    <xf numFmtId="0" fontId="25" fillId="8" borderId="54" xfId="0" applyFont="1" applyFill="1" applyBorder="1"/>
    <xf numFmtId="0" fontId="16" fillId="0" borderId="18" xfId="0" applyFont="1" applyBorder="1" applyAlignment="1" applyProtection="1">
      <alignment horizontal="center"/>
      <protection locked="0"/>
    </xf>
    <xf numFmtId="0" fontId="16" fillId="0" borderId="18" xfId="0" applyFont="1" applyBorder="1" applyProtection="1">
      <protection locked="0"/>
    </xf>
    <xf numFmtId="0" fontId="16" fillId="0" borderId="18" xfId="0" applyFont="1" applyBorder="1"/>
    <xf numFmtId="0" fontId="16" fillId="0" borderId="19" xfId="0" applyFont="1" applyBorder="1"/>
    <xf numFmtId="0" fontId="16" fillId="7" borderId="6" xfId="0" applyFont="1" applyFill="1" applyBorder="1"/>
    <xf numFmtId="0" fontId="25" fillId="8" borderId="44" xfId="0" applyFont="1" applyFill="1" applyBorder="1"/>
    <xf numFmtId="0" fontId="16" fillId="0" borderId="0" xfId="0" applyFont="1" applyAlignment="1">
      <alignment horizontal="center"/>
    </xf>
    <xf numFmtId="0" fontId="16" fillId="10" borderId="23" xfId="0" applyFont="1" applyFill="1" applyBorder="1" applyAlignment="1" applyProtection="1">
      <alignment horizontal="center"/>
      <protection locked="0"/>
    </xf>
    <xf numFmtId="0" fontId="16" fillId="5" borderId="6" xfId="0" applyFont="1" applyFill="1" applyBorder="1"/>
    <xf numFmtId="0" fontId="25" fillId="8" borderId="41" xfId="0" applyFont="1" applyFill="1" applyBorder="1"/>
    <xf numFmtId="0" fontId="25" fillId="8" borderId="31" xfId="0" applyFont="1" applyFill="1" applyBorder="1"/>
    <xf numFmtId="0" fontId="16" fillId="7" borderId="31" xfId="0" applyFont="1" applyFill="1" applyBorder="1"/>
    <xf numFmtId="0" fontId="16" fillId="5" borderId="31" xfId="0" applyFont="1" applyFill="1" applyBorder="1"/>
    <xf numFmtId="0" fontId="25" fillId="8" borderId="32" xfId="0" applyFont="1" applyFill="1" applyBorder="1"/>
    <xf numFmtId="0" fontId="16" fillId="6" borderId="22" xfId="0" applyFont="1" applyFill="1" applyBorder="1" applyProtection="1">
      <protection locked="0"/>
    </xf>
    <xf numFmtId="0" fontId="23" fillId="0" borderId="21" xfId="0" applyFont="1" applyBorder="1"/>
    <xf numFmtId="0" fontId="16" fillId="0" borderId="41" xfId="0" applyFont="1" applyBorder="1" applyAlignment="1">
      <alignment horizontal="center"/>
    </xf>
    <xf numFmtId="0" fontId="16" fillId="0" borderId="31" xfId="0" applyFont="1" applyBorder="1" applyAlignment="1">
      <alignment horizontal="center"/>
    </xf>
    <xf numFmtId="0" fontId="24" fillId="4" borderId="35" xfId="0" applyFont="1" applyFill="1" applyBorder="1" applyAlignment="1" applyProtection="1">
      <alignment horizontal="center"/>
      <protection locked="0"/>
    </xf>
    <xf numFmtId="0" fontId="16" fillId="0" borderId="4" xfId="0" applyFont="1" applyBorder="1"/>
    <xf numFmtId="0" fontId="16" fillId="0" borderId="9" xfId="0" applyFont="1" applyBorder="1"/>
    <xf numFmtId="0" fontId="16" fillId="0" borderId="5" xfId="0" applyFont="1" applyBorder="1"/>
    <xf numFmtId="0" fontId="16" fillId="0" borderId="7" xfId="0" applyFont="1" applyBorder="1" applyAlignment="1">
      <alignment horizontal="center"/>
    </xf>
    <xf numFmtId="0" fontId="16" fillId="4" borderId="35" xfId="0" applyFont="1" applyFill="1" applyBorder="1" applyAlignment="1" applyProtection="1">
      <alignment horizontal="center"/>
      <protection locked="0"/>
    </xf>
    <xf numFmtId="0" fontId="16" fillId="2" borderId="39" xfId="0" applyFont="1" applyFill="1" applyBorder="1" applyAlignment="1">
      <alignment horizontal="center"/>
    </xf>
    <xf numFmtId="0" fontId="16" fillId="10" borderId="35" xfId="0" applyFont="1" applyFill="1" applyBorder="1" applyAlignment="1" applyProtection="1">
      <alignment horizontal="center"/>
      <protection locked="0"/>
    </xf>
    <xf numFmtId="0" fontId="16" fillId="0" borderId="3" xfId="0" applyFont="1" applyBorder="1"/>
    <xf numFmtId="0" fontId="13" fillId="0" borderId="3" xfId="0" applyFont="1" applyBorder="1"/>
    <xf numFmtId="0" fontId="13" fillId="0" borderId="49" xfId="0" applyFont="1" applyBorder="1"/>
    <xf numFmtId="0" fontId="25" fillId="8" borderId="50" xfId="0" applyFont="1" applyFill="1" applyBorder="1" applyAlignment="1">
      <alignment horizontal="center"/>
    </xf>
    <xf numFmtId="10" fontId="25" fillId="8" borderId="45" xfId="30" applyNumberFormat="1" applyFont="1" applyFill="1" applyBorder="1" applyAlignment="1">
      <alignment horizontal="center"/>
    </xf>
    <xf numFmtId="0" fontId="23" fillId="0" borderId="0" xfId="0" applyFont="1" applyAlignment="1">
      <alignment horizontal="left"/>
    </xf>
    <xf numFmtId="0" fontId="14" fillId="0" borderId="0" xfId="0" applyFont="1" applyAlignment="1">
      <alignment horizontal="left"/>
    </xf>
    <xf numFmtId="10" fontId="25" fillId="8" borderId="2" xfId="30" applyNumberFormat="1" applyFont="1" applyFill="1" applyBorder="1" applyAlignment="1"/>
    <xf numFmtId="0" fontId="23" fillId="0" borderId="0" xfId="0" applyFont="1"/>
    <xf numFmtId="9" fontId="16" fillId="0" borderId="0" xfId="0" applyNumberFormat="1" applyFont="1"/>
    <xf numFmtId="0" fontId="29" fillId="0" borderId="0" xfId="0" applyFont="1"/>
    <xf numFmtId="0" fontId="16" fillId="0" borderId="13" xfId="0" applyFont="1" applyBorder="1" applyAlignment="1">
      <alignment horizontal="right"/>
    </xf>
    <xf numFmtId="0" fontId="16" fillId="0" borderId="11" xfId="0" applyFont="1" applyBorder="1"/>
    <xf numFmtId="0" fontId="16" fillId="0" borderId="12" xfId="0" applyFont="1" applyBorder="1"/>
    <xf numFmtId="173" fontId="16" fillId="3" borderId="12" xfId="0" applyNumberFormat="1" applyFont="1" applyFill="1" applyBorder="1"/>
    <xf numFmtId="0" fontId="23" fillId="0" borderId="20" xfId="0" applyFont="1" applyBorder="1" applyAlignment="1">
      <alignment wrapText="1"/>
    </xf>
    <xf numFmtId="0" fontId="16" fillId="0" borderId="46" xfId="0" applyFont="1" applyBorder="1"/>
    <xf numFmtId="14" fontId="13" fillId="10" borderId="13" xfId="0" applyNumberFormat="1" applyFont="1" applyFill="1" applyBorder="1" applyProtection="1">
      <protection locked="0"/>
    </xf>
    <xf numFmtId="0" fontId="16" fillId="10" borderId="12" xfId="0" applyFont="1" applyFill="1" applyBorder="1"/>
    <xf numFmtId="0" fontId="16" fillId="0" borderId="20" xfId="0" applyFont="1" applyBorder="1"/>
    <xf numFmtId="0" fontId="16" fillId="10" borderId="0" xfId="0" applyFont="1" applyFill="1"/>
    <xf numFmtId="0" fontId="32" fillId="0" borderId="21" xfId="0" applyFont="1" applyBorder="1"/>
    <xf numFmtId="0" fontId="22" fillId="0" borderId="21" xfId="0" applyFont="1" applyBorder="1"/>
    <xf numFmtId="0" fontId="36" fillId="10" borderId="2" xfId="28" applyNumberFormat="1" applyFont="1" applyFill="1" applyBorder="1" applyAlignment="1" applyProtection="1">
      <alignment horizontal="left" vertical="center"/>
      <protection locked="0"/>
    </xf>
    <xf numFmtId="170" fontId="36" fillId="10" borderId="2" xfId="28" applyNumberFormat="1" applyFont="1" applyFill="1" applyBorder="1" applyAlignment="1" applyProtection="1">
      <alignment vertical="center"/>
      <protection locked="0"/>
    </xf>
    <xf numFmtId="0" fontId="32" fillId="0" borderId="0" xfId="0" applyFont="1" applyAlignment="1">
      <alignment horizontal="right"/>
    </xf>
    <xf numFmtId="0" fontId="16" fillId="10" borderId="42" xfId="0" applyFont="1" applyFill="1" applyBorder="1" applyAlignment="1" applyProtection="1">
      <alignment horizontal="center"/>
      <protection locked="0"/>
    </xf>
    <xf numFmtId="0" fontId="37" fillId="0" borderId="0" xfId="0" applyFont="1"/>
    <xf numFmtId="0" fontId="13" fillId="0" borderId="0" xfId="0" applyFont="1" applyProtection="1">
      <protection locked="0"/>
    </xf>
    <xf numFmtId="0" fontId="38" fillId="0" borderId="0" xfId="0" applyFont="1"/>
    <xf numFmtId="0" fontId="18" fillId="10" borderId="7" xfId="0" applyFont="1" applyFill="1" applyBorder="1" applyProtection="1">
      <protection locked="0"/>
    </xf>
    <xf numFmtId="17" fontId="16" fillId="10" borderId="34" xfId="0" applyNumberFormat="1" applyFont="1" applyFill="1" applyBorder="1" applyProtection="1">
      <protection locked="0"/>
    </xf>
    <xf numFmtId="14" fontId="16" fillId="10" borderId="2" xfId="0" applyNumberFormat="1" applyFont="1" applyFill="1" applyBorder="1" applyProtection="1">
      <protection locked="0"/>
    </xf>
    <xf numFmtId="170" fontId="16" fillId="5" borderId="43" xfId="28" applyNumberFormat="1" applyFont="1" applyFill="1" applyBorder="1"/>
    <xf numFmtId="170" fontId="16" fillId="10" borderId="6" xfId="28" applyNumberFormat="1" applyFont="1" applyFill="1" applyBorder="1" applyAlignment="1" applyProtection="1">
      <alignment horizontal="center"/>
      <protection locked="0"/>
    </xf>
    <xf numFmtId="170" fontId="16" fillId="5" borderId="6" xfId="28" applyNumberFormat="1" applyFont="1" applyFill="1" applyBorder="1" applyAlignment="1" applyProtection="1">
      <alignment horizontal="center"/>
      <protection locked="0"/>
    </xf>
    <xf numFmtId="170" fontId="16" fillId="7" borderId="6" xfId="28" applyNumberFormat="1" applyFont="1" applyFill="1" applyBorder="1"/>
    <xf numFmtId="170" fontId="25" fillId="8" borderId="44" xfId="28" applyNumberFormat="1" applyFont="1" applyFill="1" applyBorder="1"/>
    <xf numFmtId="170" fontId="16" fillId="5" borderId="39" xfId="28" applyNumberFormat="1" applyFont="1" applyFill="1" applyBorder="1"/>
    <xf numFmtId="170" fontId="16" fillId="10" borderId="15" xfId="28" applyNumberFormat="1" applyFont="1" applyFill="1" applyBorder="1" applyAlignment="1" applyProtection="1">
      <alignment horizontal="center"/>
      <protection locked="0"/>
    </xf>
    <xf numFmtId="170" fontId="16" fillId="7" borderId="47" xfId="28" applyNumberFormat="1" applyFont="1" applyFill="1" applyBorder="1"/>
    <xf numFmtId="170" fontId="25" fillId="8" borderId="40" xfId="28" applyNumberFormat="1" applyFont="1" applyFill="1" applyBorder="1"/>
    <xf numFmtId="170" fontId="16" fillId="5" borderId="15" xfId="28" applyNumberFormat="1" applyFont="1" applyFill="1" applyBorder="1"/>
    <xf numFmtId="170" fontId="16" fillId="5" borderId="3" xfId="28" applyNumberFormat="1" applyFont="1" applyFill="1" applyBorder="1"/>
    <xf numFmtId="170" fontId="16" fillId="7" borderId="7" xfId="28" applyNumberFormat="1" applyFont="1" applyFill="1" applyBorder="1" applyAlignment="1">
      <alignment horizontal="center"/>
    </xf>
    <xf numFmtId="170" fontId="16" fillId="10" borderId="7" xfId="28" applyNumberFormat="1" applyFont="1" applyFill="1" applyBorder="1" applyAlignment="1" applyProtection="1">
      <alignment horizontal="center"/>
      <protection locked="0"/>
    </xf>
    <xf numFmtId="170" fontId="25" fillId="8" borderId="39" xfId="28" applyNumberFormat="1" applyFont="1" applyFill="1" applyBorder="1" applyAlignment="1">
      <alignment horizontal="right"/>
    </xf>
    <xf numFmtId="170" fontId="16" fillId="7" borderId="15" xfId="28" applyNumberFormat="1" applyFont="1" applyFill="1" applyBorder="1" applyAlignment="1">
      <alignment horizontal="center"/>
    </xf>
    <xf numFmtId="170" fontId="25" fillId="8" borderId="15" xfId="28" applyNumberFormat="1" applyFont="1" applyFill="1" applyBorder="1"/>
    <xf numFmtId="171" fontId="13" fillId="10" borderId="7" xfId="30" applyNumberFormat="1" applyFont="1" applyFill="1" applyBorder="1" applyAlignment="1" applyProtection="1">
      <alignment horizontal="center"/>
      <protection locked="0"/>
    </xf>
    <xf numFmtId="0" fontId="16" fillId="10" borderId="2" xfId="0" applyFont="1" applyFill="1" applyBorder="1" applyAlignment="1" applyProtection="1">
      <alignment horizontal="center"/>
      <protection locked="0"/>
    </xf>
    <xf numFmtId="0" fontId="32" fillId="0" borderId="21" xfId="0" applyFont="1" applyBorder="1" applyAlignment="1">
      <alignment horizontal="center"/>
    </xf>
    <xf numFmtId="0" fontId="32" fillId="0" borderId="0" xfId="0" applyFont="1" applyAlignment="1">
      <alignment horizontal="center"/>
    </xf>
    <xf numFmtId="0" fontId="16" fillId="0" borderId="21" xfId="0" applyFont="1" applyBorder="1" applyAlignment="1">
      <alignment horizontal="right"/>
    </xf>
    <xf numFmtId="0" fontId="13" fillId="0" borderId="0" xfId="0" applyFont="1" applyAlignment="1">
      <alignment horizontal="right"/>
    </xf>
    <xf numFmtId="0" fontId="16" fillId="0" borderId="0" xfId="0" applyFont="1" applyAlignment="1">
      <alignment horizontal="right"/>
    </xf>
    <xf numFmtId="0" fontId="13" fillId="10" borderId="9" xfId="0" applyFont="1" applyFill="1" applyBorder="1" applyAlignment="1" applyProtection="1">
      <alignment horizontal="center"/>
      <protection locked="0"/>
    </xf>
    <xf numFmtId="0" fontId="13" fillId="10" borderId="34" xfId="0" applyFont="1" applyFill="1" applyBorder="1" applyAlignment="1" applyProtection="1">
      <alignment horizontal="center"/>
      <protection locked="0"/>
    </xf>
    <xf numFmtId="0" fontId="16" fillId="10" borderId="2" xfId="0" applyFont="1" applyFill="1" applyBorder="1" applyProtection="1">
      <protection locked="0"/>
    </xf>
    <xf numFmtId="0" fontId="13" fillId="10" borderId="2" xfId="0" applyFont="1" applyFill="1" applyBorder="1" applyProtection="1">
      <protection locked="0"/>
    </xf>
    <xf numFmtId="0" fontId="16" fillId="0" borderId="22" xfId="0" applyFont="1" applyBorder="1" applyAlignment="1">
      <alignment horizontal="right"/>
    </xf>
    <xf numFmtId="0" fontId="14" fillId="0" borderId="17" xfId="0" applyFont="1" applyBorder="1" applyAlignment="1">
      <alignment horizontal="center"/>
    </xf>
    <xf numFmtId="0" fontId="13" fillId="0" borderId="18" xfId="0" applyFont="1" applyBorder="1" applyAlignment="1">
      <alignment horizontal="center"/>
    </xf>
    <xf numFmtId="0" fontId="13" fillId="0" borderId="19" xfId="0" applyFont="1" applyBorder="1" applyAlignment="1">
      <alignment horizontal="center"/>
    </xf>
    <xf numFmtId="0" fontId="23" fillId="0" borderId="11" xfId="0" applyFont="1" applyBorder="1"/>
    <xf numFmtId="0" fontId="13" fillId="0" borderId="12" xfId="0" applyFont="1" applyBorder="1"/>
    <xf numFmtId="0" fontId="13" fillId="0" borderId="20" xfId="0" applyFont="1" applyBorder="1"/>
    <xf numFmtId="0" fontId="16" fillId="0" borderId="21" xfId="0" applyFont="1" applyBorder="1"/>
    <xf numFmtId="0" fontId="13" fillId="0" borderId="0" xfId="0" applyFont="1"/>
    <xf numFmtId="0" fontId="23" fillId="0" borderId="21" xfId="0" applyFont="1" applyBorder="1"/>
    <xf numFmtId="0" fontId="13" fillId="0" borderId="22" xfId="0" applyFont="1" applyBorder="1"/>
    <xf numFmtId="0" fontId="16" fillId="10" borderId="9" xfId="0" applyFont="1" applyFill="1" applyBorder="1" applyProtection="1">
      <protection locked="0"/>
    </xf>
    <xf numFmtId="0" fontId="13" fillId="10" borderId="34" xfId="0" applyFont="1" applyFill="1" applyBorder="1" applyProtection="1">
      <protection locked="0"/>
    </xf>
    <xf numFmtId="0" fontId="16" fillId="10" borderId="9" xfId="0" applyFont="1" applyFill="1" applyBorder="1" applyAlignment="1" applyProtection="1">
      <alignment horizontal="left"/>
      <protection locked="0"/>
    </xf>
    <xf numFmtId="0" fontId="13" fillId="10" borderId="9" xfId="0" applyFont="1" applyFill="1" applyBorder="1" applyAlignment="1" applyProtection="1">
      <alignment horizontal="left"/>
      <protection locked="0"/>
    </xf>
    <xf numFmtId="0" fontId="16" fillId="10" borderId="9" xfId="0" applyFont="1" applyFill="1" applyBorder="1" applyAlignment="1" applyProtection="1">
      <alignment horizontal="center"/>
      <protection locked="0"/>
    </xf>
    <xf numFmtId="0" fontId="14" fillId="0" borderId="18" xfId="0" applyFont="1" applyBorder="1" applyAlignment="1">
      <alignment horizontal="center"/>
    </xf>
    <xf numFmtId="0" fontId="14" fillId="0" borderId="19" xfId="0" applyFont="1" applyBorder="1" applyAlignment="1">
      <alignment horizontal="center"/>
    </xf>
    <xf numFmtId="0" fontId="13" fillId="10" borderId="42" xfId="0" applyFont="1" applyFill="1" applyBorder="1" applyProtection="1">
      <protection locked="0"/>
    </xf>
    <xf numFmtId="0" fontId="23" fillId="0" borderId="21" xfId="0" applyFont="1" applyBorder="1" applyAlignment="1">
      <alignment horizontal="left"/>
    </xf>
    <xf numFmtId="0" fontId="23" fillId="0" borderId="0" xfId="0" applyFont="1" applyAlignment="1">
      <alignment horizontal="left"/>
    </xf>
    <xf numFmtId="0" fontId="32" fillId="0" borderId="21" xfId="0" applyFont="1" applyBorder="1" applyAlignment="1">
      <alignment horizontal="left" vertical="top" wrapText="1"/>
    </xf>
    <xf numFmtId="0" fontId="32" fillId="0" borderId="0" xfId="0" applyFont="1" applyAlignment="1">
      <alignment horizontal="left" vertical="top" wrapText="1"/>
    </xf>
    <xf numFmtId="0" fontId="32" fillId="0" borderId="22" xfId="0" applyFont="1" applyBorder="1" applyAlignment="1">
      <alignment horizontal="left" vertical="top" wrapText="1"/>
    </xf>
    <xf numFmtId="0" fontId="32" fillId="0" borderId="23" xfId="0" applyFont="1" applyBorder="1" applyAlignment="1">
      <alignment horizontal="left" vertical="top" wrapText="1"/>
    </xf>
    <xf numFmtId="0" fontId="32" fillId="0" borderId="13" xfId="0" applyFont="1" applyBorder="1" applyAlignment="1">
      <alignment horizontal="left" vertical="top" wrapText="1"/>
    </xf>
    <xf numFmtId="0" fontId="32" fillId="0" borderId="24" xfId="0" applyFont="1" applyBorder="1" applyAlignment="1">
      <alignment horizontal="left" vertical="top" wrapText="1"/>
    </xf>
    <xf numFmtId="0" fontId="14" fillId="0" borderId="17" xfId="0" applyFont="1" applyBorder="1" applyAlignment="1">
      <alignment horizontal="center" wrapText="1"/>
    </xf>
    <xf numFmtId="0" fontId="23" fillId="0" borderId="11" xfId="0" applyFont="1" applyBorder="1" applyAlignment="1">
      <alignment horizontal="center"/>
    </xf>
    <xf numFmtId="0" fontId="23" fillId="0" borderId="12" xfId="0" applyFont="1" applyBorder="1" applyAlignment="1">
      <alignment horizontal="center"/>
    </xf>
    <xf numFmtId="0" fontId="23" fillId="0" borderId="20" xfId="0" applyFont="1" applyBorder="1" applyAlignment="1">
      <alignment horizontal="center"/>
    </xf>
    <xf numFmtId="0" fontId="13" fillId="0" borderId="13" xfId="0" applyFont="1" applyBorder="1" applyAlignment="1" applyProtection="1">
      <alignment horizontal="center"/>
      <protection locked="0"/>
    </xf>
    <xf numFmtId="0" fontId="13" fillId="0" borderId="24" xfId="0" applyFont="1" applyBorder="1" applyAlignment="1" applyProtection="1">
      <alignment horizontal="center"/>
      <protection locked="0"/>
    </xf>
    <xf numFmtId="0" fontId="16" fillId="0" borderId="11" xfId="0" applyFont="1" applyBorder="1" applyAlignment="1">
      <alignment horizontal="right"/>
    </xf>
    <xf numFmtId="0" fontId="16" fillId="0" borderId="12" xfId="0" applyFont="1" applyBorder="1" applyAlignment="1">
      <alignment horizontal="right"/>
    </xf>
    <xf numFmtId="0" fontId="16" fillId="10" borderId="29" xfId="0" applyFont="1" applyFill="1" applyBorder="1" applyAlignment="1" applyProtection="1">
      <alignment horizontal="center"/>
      <protection locked="0"/>
    </xf>
    <xf numFmtId="165" fontId="16" fillId="10" borderId="9" xfId="29" applyNumberFormat="1" applyFont="1" applyFill="1" applyBorder="1" applyAlignment="1" applyProtection="1">
      <alignment horizontal="center"/>
      <protection locked="0"/>
    </xf>
    <xf numFmtId="165" fontId="16" fillId="10" borderId="9" xfId="0" applyNumberFormat="1" applyFont="1" applyFill="1" applyBorder="1" applyAlignment="1" applyProtection="1">
      <alignment horizontal="center"/>
      <protection locked="0"/>
    </xf>
    <xf numFmtId="0" fontId="16" fillId="10" borderId="2" xfId="0" applyFont="1" applyFill="1" applyBorder="1" applyAlignment="1" applyProtection="1">
      <alignment horizontal="left"/>
      <protection locked="0"/>
    </xf>
    <xf numFmtId="0" fontId="13" fillId="10" borderId="2" xfId="0" applyFont="1" applyFill="1" applyBorder="1" applyAlignment="1" applyProtection="1">
      <alignment horizontal="left"/>
      <protection locked="0"/>
    </xf>
    <xf numFmtId="0" fontId="16" fillId="0" borderId="0" xfId="0" applyFont="1"/>
    <xf numFmtId="0" fontId="16" fillId="0" borderId="22" xfId="0" applyFont="1" applyBorder="1"/>
    <xf numFmtId="0" fontId="16" fillId="10" borderId="13" xfId="0" applyFont="1" applyFill="1" applyBorder="1" applyProtection="1">
      <protection locked="0"/>
    </xf>
    <xf numFmtId="0" fontId="16" fillId="10" borderId="24" xfId="0" applyFont="1" applyFill="1" applyBorder="1" applyProtection="1">
      <protection locked="0"/>
    </xf>
    <xf numFmtId="0" fontId="16" fillId="10" borderId="34" xfId="0" applyFont="1" applyFill="1" applyBorder="1" applyProtection="1">
      <protection locked="0"/>
    </xf>
    <xf numFmtId="0" fontId="16" fillId="10" borderId="42" xfId="0" applyFont="1" applyFill="1" applyBorder="1" applyProtection="1">
      <protection locked="0"/>
    </xf>
    <xf numFmtId="17" fontId="16" fillId="10" borderId="2" xfId="0" applyNumberFormat="1" applyFont="1" applyFill="1" applyBorder="1" applyProtection="1">
      <protection locked="0"/>
    </xf>
    <xf numFmtId="0" fontId="14" fillId="0" borderId="17" xfId="0" applyFont="1" applyBorder="1"/>
    <xf numFmtId="0" fontId="13" fillId="0" borderId="18" xfId="0" applyFont="1" applyBorder="1"/>
    <xf numFmtId="0" fontId="13" fillId="0" borderId="19" xfId="0" applyFont="1" applyBorder="1"/>
    <xf numFmtId="0" fontId="16" fillId="0" borderId="4" xfId="0" applyFont="1" applyBorder="1"/>
    <xf numFmtId="0" fontId="16" fillId="0" borderId="9" xfId="0" applyFont="1" applyBorder="1"/>
    <xf numFmtId="0" fontId="16" fillId="0" borderId="5" xfId="0" applyFont="1" applyBorder="1"/>
    <xf numFmtId="0" fontId="16" fillId="0" borderId="7" xfId="0" applyFont="1" applyBorder="1"/>
    <xf numFmtId="0" fontId="13" fillId="0" borderId="7" xfId="0" applyFont="1" applyBorder="1"/>
    <xf numFmtId="0" fontId="13" fillId="0" borderId="36" xfId="0" applyFont="1" applyBorder="1"/>
    <xf numFmtId="0" fontId="23" fillId="0" borderId="3" xfId="0" applyFont="1" applyBorder="1" applyAlignment="1">
      <alignment horizontal="center"/>
    </xf>
    <xf numFmtId="0" fontId="14" fillId="0" borderId="3" xfId="0" applyFont="1" applyBorder="1" applyAlignment="1">
      <alignment horizontal="center"/>
    </xf>
    <xf numFmtId="0" fontId="16" fillId="0" borderId="14" xfId="0" applyFont="1" applyBorder="1"/>
    <xf numFmtId="0" fontId="13" fillId="0" borderId="14" xfId="0" applyFont="1" applyBorder="1"/>
    <xf numFmtId="0" fontId="13" fillId="0" borderId="48" xfId="0" applyFont="1" applyBorder="1"/>
    <xf numFmtId="0" fontId="23" fillId="0" borderId="11" xfId="0" applyFont="1" applyBorder="1" applyAlignment="1">
      <alignment horizontal="center" vertical="center"/>
    </xf>
    <xf numFmtId="0" fontId="23" fillId="0" borderId="12"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0" xfId="0" applyFont="1" applyAlignment="1">
      <alignment horizontal="center" vertical="center"/>
    </xf>
    <xf numFmtId="0" fontId="23" fillId="0" borderId="22" xfId="0" applyFont="1" applyBorder="1" applyAlignment="1">
      <alignment horizontal="center" vertical="center"/>
    </xf>
    <xf numFmtId="0" fontId="23" fillId="0" borderId="23" xfId="0" applyFont="1" applyBorder="1" applyAlignment="1">
      <alignment horizontal="center" vertical="center"/>
    </xf>
    <xf numFmtId="0" fontId="23" fillId="0" borderId="13" xfId="0" applyFont="1" applyBorder="1" applyAlignment="1">
      <alignment horizontal="center" vertical="center"/>
    </xf>
    <xf numFmtId="0" fontId="23" fillId="0" borderId="24" xfId="0" applyFont="1" applyBorder="1" applyAlignment="1">
      <alignment horizontal="center" vertical="center"/>
    </xf>
    <xf numFmtId="0" fontId="23" fillId="0" borderId="0" xfId="0" applyFont="1"/>
    <xf numFmtId="0" fontId="22" fillId="10" borderId="2" xfId="0" applyFont="1" applyFill="1" applyBorder="1" applyAlignment="1" applyProtection="1">
      <alignment horizontal="center"/>
      <protection locked="0"/>
    </xf>
    <xf numFmtId="0" fontId="16" fillId="0" borderId="31" xfId="0" applyFont="1" applyBorder="1"/>
    <xf numFmtId="0" fontId="13" fillId="0" borderId="31" xfId="0" applyFont="1" applyBorder="1"/>
    <xf numFmtId="0" fontId="13" fillId="0" borderId="32" xfId="0" applyFont="1" applyBorder="1"/>
    <xf numFmtId="0" fontId="16" fillId="0" borderId="4" xfId="0" applyFont="1" applyBorder="1" applyAlignment="1">
      <alignment horizontal="left"/>
    </xf>
    <xf numFmtId="0" fontId="16" fillId="0" borderId="9" xfId="0" applyFont="1" applyBorder="1" applyAlignment="1">
      <alignment horizontal="left"/>
    </xf>
    <xf numFmtId="0" fontId="16" fillId="0" borderId="5" xfId="0" applyFont="1" applyBorder="1" applyAlignment="1">
      <alignment horizontal="left"/>
    </xf>
    <xf numFmtId="0" fontId="16" fillId="5" borderId="0" xfId="0" applyFont="1" applyFill="1"/>
    <xf numFmtId="0" fontId="23" fillId="0" borderId="15" xfId="0" applyFont="1" applyBorder="1" applyAlignment="1">
      <alignment horizontal="center"/>
    </xf>
    <xf numFmtId="0" fontId="14" fillId="0" borderId="15" xfId="0" applyFont="1" applyBorder="1" applyAlignment="1">
      <alignment horizontal="center"/>
    </xf>
    <xf numFmtId="0" fontId="16" fillId="5" borderId="13" xfId="0" applyFont="1" applyFill="1" applyBorder="1"/>
    <xf numFmtId="0" fontId="13" fillId="0" borderId="13" xfId="0" applyFont="1" applyBorder="1"/>
    <xf numFmtId="0" fontId="13" fillId="0" borderId="24" xfId="0" applyFont="1" applyBorder="1"/>
    <xf numFmtId="0" fontId="16" fillId="0" borderId="21" xfId="0" applyFont="1" applyBorder="1" applyAlignment="1">
      <alignment wrapText="1"/>
    </xf>
    <xf numFmtId="0" fontId="13" fillId="0" borderId="0" xfId="0" applyFont="1" applyAlignment="1">
      <alignment wrapText="1"/>
    </xf>
    <xf numFmtId="0" fontId="13" fillId="0" borderId="22" xfId="0" applyFont="1" applyBorder="1" applyAlignment="1">
      <alignment wrapText="1"/>
    </xf>
    <xf numFmtId="0" fontId="23" fillId="0" borderId="21" xfId="0" applyFont="1" applyBorder="1" applyAlignment="1">
      <alignment wrapText="1"/>
    </xf>
    <xf numFmtId="0" fontId="13" fillId="10" borderId="2" xfId="0" applyFont="1" applyFill="1" applyBorder="1" applyAlignment="1" applyProtection="1">
      <alignment horizontal="center"/>
      <protection locked="0"/>
    </xf>
    <xf numFmtId="0" fontId="14" fillId="0" borderId="18" xfId="0" applyFont="1" applyBorder="1"/>
    <xf numFmtId="0" fontId="14" fillId="0" borderId="19" xfId="0" applyFont="1" applyBorder="1"/>
    <xf numFmtId="0" fontId="16" fillId="0" borderId="21" xfId="0" applyFont="1" applyBorder="1" applyAlignment="1">
      <alignment horizontal="left"/>
    </xf>
    <xf numFmtId="0" fontId="16" fillId="0" borderId="0" xfId="0" applyFont="1" applyAlignment="1">
      <alignment horizontal="left"/>
    </xf>
    <xf numFmtId="0" fontId="15" fillId="0" borderId="17" xfId="0" applyFont="1" applyBorder="1" applyAlignment="1">
      <alignment horizontal="center"/>
    </xf>
    <xf numFmtId="0" fontId="15" fillId="0" borderId="18" xfId="0" applyFont="1" applyBorder="1" applyAlignment="1">
      <alignment horizontal="center"/>
    </xf>
    <xf numFmtId="0" fontId="15" fillId="0" borderId="19" xfId="0" applyFont="1" applyBorder="1" applyAlignment="1">
      <alignment horizontal="center"/>
    </xf>
    <xf numFmtId="0" fontId="21" fillId="0" borderId="21" xfId="0" applyFont="1" applyBorder="1" applyAlignment="1">
      <alignment vertical="center"/>
    </xf>
    <xf numFmtId="0" fontId="21" fillId="0" borderId="0" xfId="0" applyFont="1" applyAlignment="1">
      <alignment vertical="center"/>
    </xf>
    <xf numFmtId="0" fontId="16" fillId="0" borderId="11" xfId="0" applyFont="1" applyBorder="1" applyAlignment="1">
      <alignment vertical="center"/>
    </xf>
    <xf numFmtId="0" fontId="16" fillId="0" borderId="12" xfId="0" applyFont="1" applyBorder="1" applyAlignment="1">
      <alignment vertical="center"/>
    </xf>
    <xf numFmtId="0" fontId="16" fillId="0" borderId="20" xfId="0" applyFont="1" applyBorder="1" applyAlignment="1">
      <alignment vertical="center"/>
    </xf>
    <xf numFmtId="0" fontId="20" fillId="0" borderId="21" xfId="0" applyFont="1" applyBorder="1" applyAlignment="1">
      <alignment horizontal="center"/>
    </xf>
    <xf numFmtId="0" fontId="20" fillId="0" borderId="0" xfId="0" applyFont="1" applyAlignment="1">
      <alignment horizontal="center"/>
    </xf>
    <xf numFmtId="0" fontId="16" fillId="0" borderId="45" xfId="0" applyFont="1" applyBorder="1" applyAlignment="1">
      <alignment wrapText="1"/>
    </xf>
    <xf numFmtId="0" fontId="16" fillId="0" borderId="2" xfId="0" applyFont="1" applyBorder="1" applyAlignment="1">
      <alignment wrapText="1"/>
    </xf>
    <xf numFmtId="0" fontId="16" fillId="0" borderId="42" xfId="0" applyFont="1" applyBorder="1" applyAlignment="1">
      <alignment wrapText="1"/>
    </xf>
    <xf numFmtId="0" fontId="16" fillId="0" borderId="37" xfId="0" applyFont="1" applyBorder="1" applyAlignment="1">
      <alignment wrapText="1"/>
    </xf>
    <xf numFmtId="0" fontId="16" fillId="0" borderId="16" xfId="0" applyFont="1" applyBorder="1" applyAlignment="1">
      <alignment wrapText="1"/>
    </xf>
    <xf numFmtId="0" fontId="16" fillId="0" borderId="38" xfId="0" applyFont="1" applyBorder="1" applyAlignment="1">
      <alignment wrapText="1"/>
    </xf>
    <xf numFmtId="0" fontId="16" fillId="0" borderId="45" xfId="0" applyFont="1" applyBorder="1"/>
    <xf numFmtId="0" fontId="16" fillId="0" borderId="2" xfId="0" applyFont="1" applyBorder="1"/>
    <xf numFmtId="0" fontId="16" fillId="0" borderId="42" xfId="0" applyFont="1" applyBorder="1"/>
    <xf numFmtId="14" fontId="16" fillId="10" borderId="33" xfId="0" applyNumberFormat="1" applyFont="1" applyFill="1" applyBorder="1" applyAlignment="1" applyProtection="1">
      <alignment horizontal="center"/>
      <protection locked="0"/>
    </xf>
    <xf numFmtId="14" fontId="16" fillId="10" borderId="9" xfId="0" applyNumberFormat="1" applyFont="1" applyFill="1" applyBorder="1" applyAlignment="1" applyProtection="1">
      <alignment horizontal="center"/>
      <protection locked="0"/>
    </xf>
    <xf numFmtId="14" fontId="16" fillId="10" borderId="34" xfId="0" applyNumberFormat="1" applyFont="1" applyFill="1" applyBorder="1" applyAlignment="1" applyProtection="1">
      <alignment horizontal="center"/>
      <protection locked="0"/>
    </xf>
    <xf numFmtId="0" fontId="16" fillId="10" borderId="33" xfId="0" applyFont="1" applyFill="1" applyBorder="1" applyAlignment="1" applyProtection="1">
      <alignment horizontal="center"/>
      <protection locked="0"/>
    </xf>
    <xf numFmtId="0" fontId="16" fillId="10" borderId="34" xfId="0" applyFont="1" applyFill="1" applyBorder="1" applyAlignment="1" applyProtection="1">
      <alignment horizontal="center"/>
      <protection locked="0"/>
    </xf>
    <xf numFmtId="14" fontId="16" fillId="10" borderId="37" xfId="0" applyNumberFormat="1" applyFont="1" applyFill="1" applyBorder="1" applyAlignment="1" applyProtection="1">
      <alignment horizontal="center"/>
      <protection locked="0"/>
    </xf>
    <xf numFmtId="14" fontId="16" fillId="10" borderId="38" xfId="0" applyNumberFormat="1" applyFont="1" applyFill="1" applyBorder="1" applyAlignment="1" applyProtection="1">
      <alignment horizontal="center"/>
      <protection locked="0"/>
    </xf>
    <xf numFmtId="14" fontId="16" fillId="10" borderId="16" xfId="0" applyNumberFormat="1" applyFont="1" applyFill="1" applyBorder="1" applyAlignment="1" applyProtection="1">
      <alignment horizontal="center"/>
      <protection locked="0"/>
    </xf>
    <xf numFmtId="0" fontId="16" fillId="10" borderId="37" xfId="0" applyFont="1" applyFill="1" applyBorder="1" applyAlignment="1" applyProtection="1">
      <alignment horizontal="center"/>
      <protection locked="0"/>
    </xf>
    <xf numFmtId="0" fontId="16" fillId="10" borderId="38" xfId="0" applyFont="1" applyFill="1" applyBorder="1" applyAlignment="1" applyProtection="1">
      <alignment horizontal="center"/>
      <protection locked="0"/>
    </xf>
    <xf numFmtId="0" fontId="16" fillId="10" borderId="28" xfId="0" applyFont="1" applyFill="1" applyBorder="1" applyAlignment="1" applyProtection="1">
      <alignment horizontal="center"/>
      <protection locked="0"/>
    </xf>
    <xf numFmtId="0" fontId="16" fillId="10" borderId="30" xfId="0" applyFont="1" applyFill="1" applyBorder="1" applyAlignment="1" applyProtection="1">
      <alignment horizontal="center"/>
      <protection locked="0"/>
    </xf>
    <xf numFmtId="14" fontId="16" fillId="10" borderId="28" xfId="0" applyNumberFormat="1" applyFont="1" applyFill="1" applyBorder="1" applyAlignment="1" applyProtection="1">
      <alignment horizontal="center"/>
      <protection locked="0"/>
    </xf>
    <xf numFmtId="14" fontId="16" fillId="10" borderId="30" xfId="0" applyNumberFormat="1" applyFont="1" applyFill="1" applyBorder="1" applyAlignment="1" applyProtection="1">
      <alignment horizontal="center"/>
      <protection locked="0"/>
    </xf>
    <xf numFmtId="14" fontId="16" fillId="10" borderId="29" xfId="0" applyNumberFormat="1" applyFont="1" applyFill="1" applyBorder="1" applyAlignment="1" applyProtection="1">
      <alignment horizontal="center"/>
      <protection locked="0"/>
    </xf>
    <xf numFmtId="0" fontId="23" fillId="0" borderId="3" xfId="0" applyFont="1" applyBorder="1" applyAlignment="1">
      <alignment horizontal="center" wrapText="1"/>
    </xf>
    <xf numFmtId="0" fontId="23" fillId="0" borderId="6" xfId="0" applyFont="1" applyBorder="1" applyAlignment="1">
      <alignment horizontal="center" wrapText="1"/>
    </xf>
    <xf numFmtId="0" fontId="16" fillId="0" borderId="33" xfId="0" applyFont="1" applyBorder="1" applyAlignment="1">
      <alignment horizontal="center"/>
    </xf>
    <xf numFmtId="0" fontId="16" fillId="0" borderId="9" xfId="0" applyFont="1" applyBorder="1" applyAlignment="1">
      <alignment horizontal="center"/>
    </xf>
    <xf numFmtId="0" fontId="16" fillId="0" borderId="5" xfId="0" applyFont="1" applyBorder="1" applyAlignment="1">
      <alignment horizontal="center"/>
    </xf>
    <xf numFmtId="0" fontId="16" fillId="10" borderId="16" xfId="0" applyFont="1" applyFill="1" applyBorder="1" applyAlignment="1" applyProtection="1">
      <alignment horizontal="center"/>
      <protection locked="0"/>
    </xf>
    <xf numFmtId="0" fontId="16" fillId="0" borderId="21" xfId="0" applyFont="1" applyBorder="1" applyAlignment="1">
      <alignment horizontal="left" wrapText="1"/>
    </xf>
    <xf numFmtId="0" fontId="16" fillId="0" borderId="0" xfId="0" applyFont="1" applyAlignment="1">
      <alignment horizontal="left" wrapText="1"/>
    </xf>
    <xf numFmtId="0" fontId="16" fillId="0" borderId="22" xfId="0" applyFont="1" applyBorder="1" applyAlignment="1">
      <alignment horizontal="left" wrapText="1"/>
    </xf>
    <xf numFmtId="0" fontId="32"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1" xfId="0" applyFont="1" applyBorder="1"/>
    <xf numFmtId="0" fontId="16" fillId="0" borderId="8" xfId="0" applyFont="1" applyBorder="1"/>
    <xf numFmtId="0" fontId="16" fillId="10" borderId="2" xfId="0" applyFont="1" applyFill="1" applyBorder="1" applyAlignment="1" applyProtection="1">
      <alignment horizontal="left" wrapText="1"/>
      <protection locked="0"/>
    </xf>
    <xf numFmtId="0" fontId="16" fillId="10" borderId="42" xfId="0" applyFont="1" applyFill="1" applyBorder="1" applyAlignment="1" applyProtection="1">
      <alignment horizontal="left" wrapText="1"/>
      <protection locked="0"/>
    </xf>
    <xf numFmtId="0" fontId="33" fillId="0" borderId="21" xfId="0" applyFont="1" applyBorder="1" applyAlignment="1">
      <alignment horizontal="left" wrapText="1"/>
    </xf>
    <xf numFmtId="0" fontId="33" fillId="0" borderId="0" xfId="0" applyFont="1" applyAlignment="1">
      <alignment horizontal="left" wrapText="1"/>
    </xf>
    <xf numFmtId="0" fontId="33" fillId="0" borderId="22" xfId="0" applyFont="1" applyBorder="1" applyAlignment="1">
      <alignment horizontal="left" wrapText="1"/>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6" fillId="10" borderId="45" xfId="0" applyFont="1" applyFill="1" applyBorder="1" applyProtection="1">
      <protection locked="0"/>
    </xf>
    <xf numFmtId="0" fontId="16" fillId="0" borderId="35" xfId="0" applyFont="1" applyBorder="1"/>
    <xf numFmtId="0" fontId="32" fillId="10" borderId="7" xfId="0" applyFont="1" applyFill="1" applyBorder="1" applyProtection="1">
      <protection locked="0"/>
    </xf>
    <xf numFmtId="0" fontId="16" fillId="0" borderId="33" xfId="0" applyFont="1" applyBorder="1" applyAlignment="1">
      <alignment horizontal="right"/>
    </xf>
    <xf numFmtId="0" fontId="16" fillId="0" borderId="9" xfId="0" applyFont="1" applyBorder="1" applyAlignment="1">
      <alignment horizontal="right"/>
    </xf>
    <xf numFmtId="0" fontId="16" fillId="0" borderId="5" xfId="0" applyFont="1" applyBorder="1" applyAlignment="1">
      <alignment horizontal="right"/>
    </xf>
    <xf numFmtId="0" fontId="16" fillId="0" borderId="52" xfId="0" applyFont="1" applyBorder="1"/>
    <xf numFmtId="0" fontId="19" fillId="10" borderId="2" xfId="0" applyFont="1" applyFill="1" applyBorder="1" applyAlignment="1" applyProtection="1">
      <alignment horizontal="center"/>
      <protection locked="0"/>
    </xf>
    <xf numFmtId="0" fontId="19" fillId="10" borderId="42" xfId="0" applyFont="1" applyFill="1" applyBorder="1" applyAlignment="1" applyProtection="1">
      <alignment horizontal="center"/>
      <protection locked="0"/>
    </xf>
    <xf numFmtId="0" fontId="16" fillId="10" borderId="7" xfId="0" applyFont="1" applyFill="1" applyBorder="1" applyProtection="1">
      <protection locked="0"/>
    </xf>
    <xf numFmtId="0" fontId="16" fillId="10" borderId="35" xfId="0" applyFont="1" applyFill="1" applyBorder="1" applyProtection="1">
      <protection locked="0"/>
    </xf>
    <xf numFmtId="0" fontId="23" fillId="0" borderId="35" xfId="0" applyFont="1" applyBorder="1" applyAlignment="1">
      <alignment horizontal="center"/>
    </xf>
    <xf numFmtId="0" fontId="23" fillId="0" borderId="7" xfId="0" applyFont="1" applyBorder="1" applyAlignment="1">
      <alignment horizontal="center"/>
    </xf>
    <xf numFmtId="0" fontId="23" fillId="0" borderId="7" xfId="0" applyFont="1" applyBorder="1" applyAlignment="1">
      <alignment horizontal="center" wrapText="1"/>
    </xf>
    <xf numFmtId="0" fontId="23" fillId="0" borderId="36" xfId="0" applyFont="1" applyBorder="1" applyAlignment="1">
      <alignment horizontal="center"/>
    </xf>
    <xf numFmtId="0" fontId="16" fillId="10" borderId="4" xfId="0" applyFont="1" applyFill="1" applyBorder="1" applyProtection="1">
      <protection locked="0"/>
    </xf>
    <xf numFmtId="0" fontId="16" fillId="10" borderId="5" xfId="0" applyFont="1" applyFill="1" applyBorder="1" applyProtection="1">
      <protection locked="0"/>
    </xf>
    <xf numFmtId="0" fontId="16" fillId="10" borderId="36" xfId="0" applyFont="1" applyFill="1" applyBorder="1" applyProtection="1">
      <protection locked="0"/>
    </xf>
    <xf numFmtId="0" fontId="23" fillId="0" borderId="0" xfId="0" applyFont="1" applyAlignment="1">
      <alignment horizontal="center"/>
    </xf>
    <xf numFmtId="0" fontId="14" fillId="0" borderId="17" xfId="0" applyFont="1" applyBorder="1" applyAlignment="1">
      <alignment horizontal="left" vertical="center"/>
    </xf>
    <xf numFmtId="0" fontId="14" fillId="0" borderId="18" xfId="0" applyFont="1" applyBorder="1" applyAlignment="1">
      <alignment horizontal="left" vertical="center"/>
    </xf>
    <xf numFmtId="0" fontId="14" fillId="0" borderId="19" xfId="0" applyFont="1" applyBorder="1" applyAlignment="1">
      <alignment horizontal="left" vertical="center"/>
    </xf>
    <xf numFmtId="0" fontId="16" fillId="0" borderId="0" xfId="0" applyFont="1" applyAlignment="1">
      <alignment wrapText="1"/>
    </xf>
    <xf numFmtId="0" fontId="16" fillId="0" borderId="23" xfId="0" applyFont="1" applyBorder="1"/>
    <xf numFmtId="0" fontId="16" fillId="0" borderId="13" xfId="0" applyFont="1" applyBorder="1"/>
    <xf numFmtId="0" fontId="16" fillId="0" borderId="24" xfId="0" applyFont="1" applyBorder="1"/>
    <xf numFmtId="0" fontId="14" fillId="0" borderId="17" xfId="0" applyFont="1" applyBorder="1" applyAlignment="1">
      <alignment vertical="center"/>
    </xf>
    <xf numFmtId="0" fontId="14" fillId="0" borderId="18" xfId="0" applyFont="1" applyBorder="1" applyAlignment="1">
      <alignment vertical="center"/>
    </xf>
    <xf numFmtId="0" fontId="14" fillId="0" borderId="19" xfId="0" applyFont="1" applyBorder="1" applyAlignment="1">
      <alignment vertical="center"/>
    </xf>
    <xf numFmtId="0" fontId="22" fillId="0" borderId="21" xfId="0" applyFont="1" applyBorder="1" applyAlignment="1">
      <alignment horizontal="left" vertical="top" wrapText="1"/>
    </xf>
    <xf numFmtId="0" fontId="22" fillId="0" borderId="0" xfId="0" applyFont="1" applyAlignment="1">
      <alignment horizontal="left" vertical="top" wrapText="1"/>
    </xf>
    <xf numFmtId="0" fontId="22" fillId="0" borderId="22" xfId="0" applyFont="1" applyBorder="1" applyAlignment="1">
      <alignment horizontal="left" vertical="top" wrapText="1"/>
    </xf>
    <xf numFmtId="0" fontId="32" fillId="0" borderId="21" xfId="0" applyFont="1" applyBorder="1" applyAlignment="1">
      <alignment horizontal="left" vertical="center" wrapText="1"/>
    </xf>
    <xf numFmtId="0" fontId="32" fillId="0" borderId="0" xfId="0" applyFont="1" applyAlignment="1">
      <alignment horizontal="left" vertical="center" wrapText="1"/>
    </xf>
    <xf numFmtId="0" fontId="32" fillId="0" borderId="22" xfId="0" applyFont="1" applyBorder="1" applyAlignment="1">
      <alignment horizontal="left" vertical="center" wrapText="1"/>
    </xf>
    <xf numFmtId="0" fontId="22" fillId="0" borderId="21" xfId="0" applyFont="1" applyBorder="1" applyAlignment="1">
      <alignment vertical="top" wrapText="1"/>
    </xf>
    <xf numFmtId="0" fontId="22" fillId="0" borderId="0" xfId="0" applyFont="1" applyAlignment="1">
      <alignment vertical="top" wrapText="1"/>
    </xf>
    <xf numFmtId="0" fontId="22" fillId="0" borderId="22" xfId="0" applyFont="1" applyBorder="1" applyAlignment="1">
      <alignment vertical="top" wrapText="1"/>
    </xf>
    <xf numFmtId="0" fontId="16" fillId="10" borderId="33" xfId="0" applyFont="1" applyFill="1" applyBorder="1" applyProtection="1">
      <protection locked="0"/>
    </xf>
    <xf numFmtId="0" fontId="16" fillId="0" borderId="21" xfId="0" applyFont="1" applyBorder="1" applyAlignment="1">
      <alignment horizontal="left" vertical="top" wrapText="1"/>
    </xf>
    <xf numFmtId="0" fontId="16" fillId="0" borderId="0" xfId="0" applyFont="1" applyAlignment="1">
      <alignment horizontal="left" vertical="top" wrapText="1"/>
    </xf>
    <xf numFmtId="0" fontId="16" fillId="0" borderId="22" xfId="0" applyFont="1" applyBorder="1" applyAlignment="1">
      <alignment horizontal="left" vertical="top" wrapText="1"/>
    </xf>
    <xf numFmtId="0" fontId="16" fillId="0" borderId="17" xfId="0" applyFont="1" applyBorder="1" applyAlignment="1">
      <alignment wrapText="1"/>
    </xf>
    <xf numFmtId="0" fontId="16" fillId="0" borderId="18" xfId="0" applyFont="1" applyBorder="1" applyAlignment="1">
      <alignment wrapText="1"/>
    </xf>
    <xf numFmtId="0" fontId="16" fillId="0" borderId="19" xfId="0" applyFont="1" applyBorder="1" applyAlignment="1">
      <alignment wrapText="1"/>
    </xf>
    <xf numFmtId="0" fontId="14" fillId="0" borderId="11" xfId="0" applyFont="1" applyBorder="1"/>
    <xf numFmtId="0" fontId="14" fillId="0" borderId="12" xfId="0" applyFont="1" applyBorder="1"/>
    <xf numFmtId="0" fontId="14" fillId="0" borderId="20" xfId="0" applyFont="1" applyBorder="1"/>
    <xf numFmtId="0" fontId="16" fillId="0" borderId="21" xfId="0" applyFont="1" applyBorder="1" applyAlignment="1">
      <alignment horizontal="left" vertical="top"/>
    </xf>
    <xf numFmtId="0" fontId="16" fillId="0" borderId="0" xfId="0" applyFont="1" applyAlignment="1">
      <alignment horizontal="left" vertical="top"/>
    </xf>
    <xf numFmtId="0" fontId="16" fillId="0" borderId="22" xfId="0" applyFont="1" applyBorder="1" applyAlignment="1">
      <alignment horizontal="left" vertical="top"/>
    </xf>
  </cellXfs>
  <cellStyles count="42">
    <cellStyle name="Comma" xfId="28" builtinId="3"/>
    <cellStyle name="Comma 2" xfId="13" xr:uid="{00000000-0005-0000-0000-000001000000}"/>
    <cellStyle name="Comma 2 2" xfId="15" xr:uid="{00000000-0005-0000-0000-000002000000}"/>
    <cellStyle name="Comma 2 3" xfId="26" xr:uid="{00000000-0005-0000-0000-000003000000}"/>
    <cellStyle name="Comma 3" xfId="14" xr:uid="{00000000-0005-0000-0000-000004000000}"/>
    <cellStyle name="Comma 4" xfId="2" xr:uid="{00000000-0005-0000-0000-000005000000}"/>
    <cellStyle name="Comma 5" xfId="40" xr:uid="{4CEAAD80-13A1-4C21-8616-C78990A5486C}"/>
    <cellStyle name="Comma0" xfId="3" xr:uid="{00000000-0005-0000-0000-000006000000}"/>
    <cellStyle name="Currency" xfId="29" builtinId="4"/>
    <cellStyle name="Currency 2" xfId="22" xr:uid="{00000000-0005-0000-0000-000008000000}"/>
    <cellStyle name="Currency 3" xfId="16" xr:uid="{00000000-0005-0000-0000-000009000000}"/>
    <cellStyle name="Currency 4" xfId="4" xr:uid="{00000000-0005-0000-0000-00000A000000}"/>
    <cellStyle name="Currency 5" xfId="41" xr:uid="{66CD31E5-57B4-4C3E-B837-6B5051A79B0E}"/>
    <cellStyle name="Currency0" xfId="5" xr:uid="{00000000-0005-0000-0000-00000B000000}"/>
    <cellStyle name="Date" xfId="6" xr:uid="{00000000-0005-0000-0000-00000C000000}"/>
    <cellStyle name="Date 2" xfId="31" xr:uid="{00000000-0005-0000-0000-00000D000000}"/>
    <cellStyle name="Fixed" xfId="7" xr:uid="{00000000-0005-0000-0000-00000E000000}"/>
    <cellStyle name="Fixed 2" xfId="32" xr:uid="{00000000-0005-0000-0000-00000F000000}"/>
    <cellStyle name="Heading 1 2" xfId="8" xr:uid="{00000000-0005-0000-0000-000010000000}"/>
    <cellStyle name="Heading 2 2" xfId="9" xr:uid="{00000000-0005-0000-0000-000011000000}"/>
    <cellStyle name="Heading1" xfId="33" xr:uid="{00000000-0005-0000-0000-000012000000}"/>
    <cellStyle name="Heading2" xfId="34" xr:uid="{00000000-0005-0000-0000-000013000000}"/>
    <cellStyle name="Normal" xfId="0" builtinId="0"/>
    <cellStyle name="Normal 2" xfId="12" xr:uid="{00000000-0005-0000-0000-000015000000}"/>
    <cellStyle name="Normal 2 2" xfId="21" xr:uid="{00000000-0005-0000-0000-000016000000}"/>
    <cellStyle name="Normal 2 2 2" xfId="24" xr:uid="{00000000-0005-0000-0000-000017000000}"/>
    <cellStyle name="Normal 3" xfId="17" xr:uid="{00000000-0005-0000-0000-000018000000}"/>
    <cellStyle name="Normal 3 2" xfId="25" xr:uid="{00000000-0005-0000-0000-000019000000}"/>
    <cellStyle name="Normal 4" xfId="23" xr:uid="{00000000-0005-0000-0000-00001A000000}"/>
    <cellStyle name="Normal 5" xfId="1" xr:uid="{00000000-0005-0000-0000-00001B000000}"/>
    <cellStyle name="Normal 6" xfId="36" xr:uid="{00000000-0005-0000-0000-00001C000000}"/>
    <cellStyle name="Normal 7" xfId="38" xr:uid="{69C48B17-1530-4E04-99E0-539A89032DAC}"/>
    <cellStyle name="Normal 8" xfId="39" xr:uid="{A9058E5D-E169-471B-9B95-8CE1026546C5}"/>
    <cellStyle name="Percent" xfId="30" builtinId="5"/>
    <cellStyle name="Percent 2" xfId="18" xr:uid="{00000000-0005-0000-0000-000021000000}"/>
    <cellStyle name="Percent 2 2" xfId="19" xr:uid="{00000000-0005-0000-0000-000022000000}"/>
    <cellStyle name="Percent 2 3" xfId="27" xr:uid="{00000000-0005-0000-0000-000023000000}"/>
    <cellStyle name="Percent 3" xfId="20" xr:uid="{00000000-0005-0000-0000-000024000000}"/>
    <cellStyle name="Percent 4" xfId="10" xr:uid="{00000000-0005-0000-0000-000025000000}"/>
    <cellStyle name="Percent 5" xfId="37" xr:uid="{14061661-64AF-4535-B5AF-C11ACB3EADED}"/>
    <cellStyle name="Total 2" xfId="11" xr:uid="{00000000-0005-0000-0000-000026000000}"/>
    <cellStyle name="Total 3" xfId="35" xr:uid="{00000000-0005-0000-0000-000027000000}"/>
  </cellStyles>
  <dxfs count="11">
    <dxf>
      <font>
        <color theme="0"/>
      </font>
      <fill>
        <patternFill>
          <bgColor theme="1"/>
        </patternFill>
      </fill>
    </dxf>
    <dxf>
      <font>
        <color theme="0"/>
      </font>
      <fill>
        <patternFill>
          <bgColor theme="1"/>
        </patternFill>
      </fill>
    </dxf>
    <dxf>
      <fill>
        <patternFill>
          <bgColor theme="1"/>
        </patternFill>
      </fill>
    </dxf>
    <dxf>
      <font>
        <color theme="0"/>
      </font>
      <fill>
        <patternFill>
          <bgColor theme="1"/>
        </patternFill>
      </fill>
    </dxf>
    <dxf>
      <fill>
        <patternFill>
          <bgColor theme="1"/>
        </patternFill>
      </fill>
    </dxf>
    <dxf>
      <font>
        <color theme="0"/>
      </font>
      <fill>
        <patternFill>
          <bgColor theme="1"/>
        </patternFill>
      </fill>
    </dxf>
    <dxf>
      <font>
        <color theme="0"/>
      </font>
      <fill>
        <patternFill>
          <bgColor theme="1"/>
        </patternFill>
      </fill>
    </dxf>
    <dxf>
      <fill>
        <patternFill>
          <bgColor theme="1"/>
        </patternFill>
      </fill>
    </dxf>
    <dxf>
      <font>
        <color theme="0"/>
      </font>
      <fill>
        <patternFill>
          <bgColor theme="1"/>
        </patternFill>
      </fill>
    </dxf>
    <dxf>
      <fill>
        <patternFill>
          <bgColor theme="1"/>
        </patternFill>
      </fill>
    </dxf>
    <dxf>
      <font>
        <color theme="0"/>
      </font>
      <fill>
        <patternFill>
          <bgColor theme="1"/>
        </patternFill>
      </fill>
    </dxf>
  </dxfs>
  <tableStyles count="0" defaultTableStyle="TableStyleMedium2" defaultPivotStyle="PivotStyleLight16"/>
  <colors>
    <mruColors>
      <color rgb="FFE8F0F0"/>
      <color rgb="FF00918F"/>
      <color rgb="FFFBB040"/>
      <color rgb="FFB54325"/>
      <color rgb="FF231F20"/>
      <color rgb="FFCCEBEA"/>
      <color rgb="FFE4F4F2"/>
      <color rgb="FFF2F6F6"/>
      <color rgb="FF5B5E5E"/>
      <color rgb="FFE2EB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114300</xdr:colOff>
      <xdr:row>0</xdr:row>
      <xdr:rowOff>161925</xdr:rowOff>
    </xdr:from>
    <xdr:ext cx="885825" cy="685800"/>
    <xdr:sp macro="" textlink="">
      <xdr:nvSpPr>
        <xdr:cNvPr id="2" name="TextBox 1">
          <a:extLst>
            <a:ext uri="{FF2B5EF4-FFF2-40B4-BE49-F238E27FC236}">
              <a16:creationId xmlns:a16="http://schemas.microsoft.com/office/drawing/2014/main" id="{00000000-0008-0000-1600-000002000000}"/>
            </a:ext>
          </a:extLst>
        </xdr:cNvPr>
        <xdr:cNvSpPr txBox="1"/>
      </xdr:nvSpPr>
      <xdr:spPr>
        <a:xfrm>
          <a:off x="5257800" y="161925"/>
          <a:ext cx="885825" cy="685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1</xdr:col>
          <xdr:colOff>304800</xdr:colOff>
          <xdr:row>15</xdr:row>
          <xdr:rowOff>0</xdr:rowOff>
        </xdr:from>
        <xdr:to>
          <xdr:col>2</xdr:col>
          <xdr:colOff>47625</xdr:colOff>
          <xdr:row>16</xdr:row>
          <xdr:rowOff>19050</xdr:rowOff>
        </xdr:to>
        <xdr:sp macro="" textlink="">
          <xdr:nvSpPr>
            <xdr:cNvPr id="566273" name="Check Box 1" hidden="1">
              <a:extLst>
                <a:ext uri="{63B3BB69-23CF-44E3-9099-C40C66FF867C}">
                  <a14:compatExt spid="_x0000_s566273"/>
                </a:ext>
                <a:ext uri="{FF2B5EF4-FFF2-40B4-BE49-F238E27FC236}">
                  <a16:creationId xmlns:a16="http://schemas.microsoft.com/office/drawing/2014/main" id="{00000000-0008-0000-0000-000001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304800</xdr:colOff>
          <xdr:row>17</xdr:row>
          <xdr:rowOff>0</xdr:rowOff>
        </xdr:from>
        <xdr:to>
          <xdr:col>3</xdr:col>
          <xdr:colOff>676275</xdr:colOff>
          <xdr:row>18</xdr:row>
          <xdr:rowOff>19050</xdr:rowOff>
        </xdr:to>
        <xdr:sp macro="" textlink="">
          <xdr:nvSpPr>
            <xdr:cNvPr id="566274" name="Check Box 2" hidden="1">
              <a:extLst>
                <a:ext uri="{63B3BB69-23CF-44E3-9099-C40C66FF867C}">
                  <a14:compatExt spid="_x0000_s566274"/>
                </a:ext>
                <a:ext uri="{FF2B5EF4-FFF2-40B4-BE49-F238E27FC236}">
                  <a16:creationId xmlns:a16="http://schemas.microsoft.com/office/drawing/2014/main" id="{00000000-0008-0000-0000-000002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15</xdr:row>
          <xdr:rowOff>114300</xdr:rowOff>
        </xdr:from>
        <xdr:to>
          <xdr:col>3</xdr:col>
          <xdr:colOff>657225</xdr:colOff>
          <xdr:row>17</xdr:row>
          <xdr:rowOff>9525</xdr:rowOff>
        </xdr:to>
        <xdr:sp macro="" textlink="">
          <xdr:nvSpPr>
            <xdr:cNvPr id="566275" name="Check Box 3" hidden="1">
              <a:extLst>
                <a:ext uri="{63B3BB69-23CF-44E3-9099-C40C66FF867C}">
                  <a14:compatExt spid="_x0000_s566275"/>
                </a:ext>
                <a:ext uri="{FF2B5EF4-FFF2-40B4-BE49-F238E27FC236}">
                  <a16:creationId xmlns:a16="http://schemas.microsoft.com/office/drawing/2014/main" id="{00000000-0008-0000-0000-000003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14</xdr:row>
          <xdr:rowOff>114300</xdr:rowOff>
        </xdr:from>
        <xdr:to>
          <xdr:col>3</xdr:col>
          <xdr:colOff>657225</xdr:colOff>
          <xdr:row>16</xdr:row>
          <xdr:rowOff>19050</xdr:rowOff>
        </xdr:to>
        <xdr:sp macro="" textlink="">
          <xdr:nvSpPr>
            <xdr:cNvPr id="566276" name="Check Box 4" hidden="1">
              <a:extLst>
                <a:ext uri="{63B3BB69-23CF-44E3-9099-C40C66FF867C}">
                  <a14:compatExt spid="_x0000_s566276"/>
                </a:ext>
                <a:ext uri="{FF2B5EF4-FFF2-40B4-BE49-F238E27FC236}">
                  <a16:creationId xmlns:a16="http://schemas.microsoft.com/office/drawing/2014/main" id="{00000000-0008-0000-0000-000004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18</xdr:row>
          <xdr:rowOff>0</xdr:rowOff>
        </xdr:from>
        <xdr:to>
          <xdr:col>2</xdr:col>
          <xdr:colOff>38100</xdr:colOff>
          <xdr:row>19</xdr:row>
          <xdr:rowOff>19050</xdr:rowOff>
        </xdr:to>
        <xdr:sp macro="" textlink="">
          <xdr:nvSpPr>
            <xdr:cNvPr id="566277" name="Check Box 5" hidden="1">
              <a:extLst>
                <a:ext uri="{63B3BB69-23CF-44E3-9099-C40C66FF867C}">
                  <a14:compatExt spid="_x0000_s566277"/>
                </a:ext>
                <a:ext uri="{FF2B5EF4-FFF2-40B4-BE49-F238E27FC236}">
                  <a16:creationId xmlns:a16="http://schemas.microsoft.com/office/drawing/2014/main" id="{00000000-0008-0000-0000-000005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xdr:row>
          <xdr:rowOff>123825</xdr:rowOff>
        </xdr:from>
        <xdr:to>
          <xdr:col>2</xdr:col>
          <xdr:colOff>47625</xdr:colOff>
          <xdr:row>18</xdr:row>
          <xdr:rowOff>9525</xdr:rowOff>
        </xdr:to>
        <xdr:sp macro="" textlink="">
          <xdr:nvSpPr>
            <xdr:cNvPr id="566278" name="Check Box 6" hidden="1">
              <a:extLst>
                <a:ext uri="{63B3BB69-23CF-44E3-9099-C40C66FF867C}">
                  <a14:compatExt spid="_x0000_s566278"/>
                </a:ext>
                <a:ext uri="{FF2B5EF4-FFF2-40B4-BE49-F238E27FC236}">
                  <a16:creationId xmlns:a16="http://schemas.microsoft.com/office/drawing/2014/main" id="{00000000-0008-0000-0000-000006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xdr:row>
          <xdr:rowOff>114300</xdr:rowOff>
        </xdr:from>
        <xdr:to>
          <xdr:col>2</xdr:col>
          <xdr:colOff>47625</xdr:colOff>
          <xdr:row>17</xdr:row>
          <xdr:rowOff>9525</xdr:rowOff>
        </xdr:to>
        <xdr:sp macro="" textlink="">
          <xdr:nvSpPr>
            <xdr:cNvPr id="566279" name="Check Box 7" hidden="1">
              <a:extLst>
                <a:ext uri="{63B3BB69-23CF-44E3-9099-C40C66FF867C}">
                  <a14:compatExt spid="_x0000_s566279"/>
                </a:ext>
                <a:ext uri="{FF2B5EF4-FFF2-40B4-BE49-F238E27FC236}">
                  <a16:creationId xmlns:a16="http://schemas.microsoft.com/office/drawing/2014/main" id="{00000000-0008-0000-0000-000007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304800</xdr:colOff>
          <xdr:row>18</xdr:row>
          <xdr:rowOff>0</xdr:rowOff>
        </xdr:from>
        <xdr:to>
          <xdr:col>3</xdr:col>
          <xdr:colOff>666750</xdr:colOff>
          <xdr:row>19</xdr:row>
          <xdr:rowOff>19050</xdr:rowOff>
        </xdr:to>
        <xdr:sp macro="" textlink="">
          <xdr:nvSpPr>
            <xdr:cNvPr id="566280" name="Check Box 8" hidden="1">
              <a:extLst>
                <a:ext uri="{63B3BB69-23CF-44E3-9099-C40C66FF867C}">
                  <a14:compatExt spid="_x0000_s566280"/>
                </a:ext>
                <a:ext uri="{FF2B5EF4-FFF2-40B4-BE49-F238E27FC236}">
                  <a16:creationId xmlns:a16="http://schemas.microsoft.com/office/drawing/2014/main" id="{00000000-0008-0000-0000-000008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225032</xdr:colOff>
      <xdr:row>0</xdr:row>
      <xdr:rowOff>95250</xdr:rowOff>
    </xdr:from>
    <xdr:to>
      <xdr:col>10</xdr:col>
      <xdr:colOff>532007</xdr:colOff>
      <xdr:row>0</xdr:row>
      <xdr:rowOff>903348</xdr:rowOff>
    </xdr:to>
    <xdr:pic>
      <xdr:nvPicPr>
        <xdr:cNvPr id="5" name="Picture 4">
          <a:extLst>
            <a:ext uri="{FF2B5EF4-FFF2-40B4-BE49-F238E27FC236}">
              <a16:creationId xmlns:a16="http://schemas.microsoft.com/office/drawing/2014/main" id="{A3D8B049-AA8C-D155-2200-D24BB049DA81}"/>
            </a:ext>
          </a:extLst>
        </xdr:cNvPr>
        <xdr:cNvPicPr>
          <a:picLocks noChangeAspect="1"/>
        </xdr:cNvPicPr>
      </xdr:nvPicPr>
      <xdr:blipFill>
        <a:blip xmlns:r="http://schemas.openxmlformats.org/officeDocument/2006/relationships" r:embed="rId1"/>
        <a:stretch>
          <a:fillRect/>
        </a:stretch>
      </xdr:blipFill>
      <xdr:spPr>
        <a:xfrm>
          <a:off x="5422961" y="95250"/>
          <a:ext cx="898885" cy="8080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466725</xdr:colOff>
          <xdr:row>42</xdr:row>
          <xdr:rowOff>123825</xdr:rowOff>
        </xdr:from>
        <xdr:to>
          <xdr:col>5</xdr:col>
          <xdr:colOff>219075</xdr:colOff>
          <xdr:row>44</xdr:row>
          <xdr:rowOff>47624</xdr:rowOff>
        </xdr:to>
        <xdr:sp macro="" textlink="">
          <xdr:nvSpPr>
            <xdr:cNvPr id="567297" name="Check Box 1" hidden="1">
              <a:extLst>
                <a:ext uri="{63B3BB69-23CF-44E3-9099-C40C66FF867C}">
                  <a14:compatExt spid="_x0000_s567297"/>
                </a:ext>
                <a:ext uri="{FF2B5EF4-FFF2-40B4-BE49-F238E27FC236}">
                  <a16:creationId xmlns:a16="http://schemas.microsoft.com/office/drawing/2014/main" id="{00000000-0008-0000-0100-000001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42</xdr:row>
          <xdr:rowOff>123825</xdr:rowOff>
        </xdr:from>
        <xdr:to>
          <xdr:col>4</xdr:col>
          <xdr:colOff>190500</xdr:colOff>
          <xdr:row>44</xdr:row>
          <xdr:rowOff>57149</xdr:rowOff>
        </xdr:to>
        <xdr:sp macro="" textlink="">
          <xdr:nvSpPr>
            <xdr:cNvPr id="567298" name="Check Box 2" hidden="1">
              <a:extLst>
                <a:ext uri="{63B3BB69-23CF-44E3-9099-C40C66FF867C}">
                  <a14:compatExt spid="_x0000_s567298"/>
                </a:ext>
                <a:ext uri="{FF2B5EF4-FFF2-40B4-BE49-F238E27FC236}">
                  <a16:creationId xmlns:a16="http://schemas.microsoft.com/office/drawing/2014/main" id="{00000000-0008-0000-0100-000002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457200</xdr:colOff>
          <xdr:row>42</xdr:row>
          <xdr:rowOff>123825</xdr:rowOff>
        </xdr:from>
        <xdr:to>
          <xdr:col>6</xdr:col>
          <xdr:colOff>190500</xdr:colOff>
          <xdr:row>44</xdr:row>
          <xdr:rowOff>47624</xdr:rowOff>
        </xdr:to>
        <xdr:sp macro="" textlink="">
          <xdr:nvSpPr>
            <xdr:cNvPr id="567299" name="Check Box 3" hidden="1">
              <a:extLst>
                <a:ext uri="{63B3BB69-23CF-44E3-9099-C40C66FF867C}">
                  <a14:compatExt spid="_x0000_s567299"/>
                </a:ext>
                <a:ext uri="{FF2B5EF4-FFF2-40B4-BE49-F238E27FC236}">
                  <a16:creationId xmlns:a16="http://schemas.microsoft.com/office/drawing/2014/main" id="{00000000-0008-0000-0100-000003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43</xdr:row>
          <xdr:rowOff>114300</xdr:rowOff>
        </xdr:from>
        <xdr:to>
          <xdr:col>3</xdr:col>
          <xdr:colOff>247650</xdr:colOff>
          <xdr:row>45</xdr:row>
          <xdr:rowOff>38099</xdr:rowOff>
        </xdr:to>
        <xdr:sp macro="" textlink="">
          <xdr:nvSpPr>
            <xdr:cNvPr id="567300" name="Check Box 4" hidden="1">
              <a:extLst>
                <a:ext uri="{63B3BB69-23CF-44E3-9099-C40C66FF867C}">
                  <a14:compatExt spid="_x0000_s567300"/>
                </a:ext>
                <a:ext uri="{FF2B5EF4-FFF2-40B4-BE49-F238E27FC236}">
                  <a16:creationId xmlns:a16="http://schemas.microsoft.com/office/drawing/2014/main" id="{00000000-0008-0000-0100-000004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447675</xdr:colOff>
          <xdr:row>42</xdr:row>
          <xdr:rowOff>114300</xdr:rowOff>
        </xdr:from>
        <xdr:to>
          <xdr:col>7</xdr:col>
          <xdr:colOff>190500</xdr:colOff>
          <xdr:row>44</xdr:row>
          <xdr:rowOff>47624</xdr:rowOff>
        </xdr:to>
        <xdr:sp macro="" textlink="">
          <xdr:nvSpPr>
            <xdr:cNvPr id="567301" name="Check Box 5" hidden="1">
              <a:extLst>
                <a:ext uri="{63B3BB69-23CF-44E3-9099-C40C66FF867C}">
                  <a14:compatExt spid="_x0000_s567301"/>
                </a:ext>
                <a:ext uri="{FF2B5EF4-FFF2-40B4-BE49-F238E27FC236}">
                  <a16:creationId xmlns:a16="http://schemas.microsoft.com/office/drawing/2014/main" id="{00000000-0008-0000-0100-000005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nderwriting/temp/HOME/2009/Casa%20Vallita%20UW%20HOME.xls" TargetMode="External"/><Relationship Id="rId1" Type="http://schemas.openxmlformats.org/officeDocument/2006/relationships/externalLinkPath" Target="/Underwriting/temp/HOME/2009/Casa%20Vallita%20UW%20HOM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Setup"/>
      <sheetName val="MFA Insured First"/>
      <sheetName val="Sources"/>
      <sheetName val="Costs"/>
      <sheetName val="Unit Tiers"/>
      <sheetName val="Expenses"/>
      <sheetName val="Construction Period"/>
      <sheetName val="Lease-up"/>
      <sheetName val="CF Projection"/>
      <sheetName val="Loan Schedule - First Mortgage"/>
      <sheetName val="Loan Schedule - HOME-IO"/>
      <sheetName val="Loan Schedule - Home Amortizing"/>
      <sheetName val="Loan Schedule - Other Amort"/>
      <sheetName val="Loan Schedule - Other-IO"/>
      <sheetName val="HOME Subsidy Analysis"/>
      <sheetName val="HOME Build Up"/>
      <sheetName val="Board Summary"/>
      <sheetName val="HUD Feasibility"/>
      <sheetName val="HUD Certification"/>
      <sheetName val="Participation Info"/>
      <sheetName val="Draw Schedule"/>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refreshError="1"/>
      <sheetData sheetId="12"/>
      <sheetData sheetId="13"/>
      <sheetData sheetId="14"/>
      <sheetData sheetId="15" refreshError="1"/>
      <sheetData sheetId="16"/>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AC174-EB09-4E7B-ACAA-7E3F2A209902}">
  <dimension ref="B1:Q63"/>
  <sheetViews>
    <sheetView showGridLines="0" tabSelected="1" topLeftCell="A22" zoomScale="120" zoomScaleNormal="120" workbookViewId="0">
      <selection activeCell="H37" sqref="H37"/>
    </sheetView>
  </sheetViews>
  <sheetFormatPr defaultColWidth="9.140625" defaultRowHeight="16.5" x14ac:dyDescent="0.35"/>
  <cols>
    <col min="1" max="1" width="4" style="30" customWidth="1"/>
    <col min="2" max="3" width="9.140625" style="30"/>
    <col min="4" max="4" width="12.28515625" style="30" bestFit="1" customWidth="1"/>
    <col min="5" max="9" width="9.140625" style="30"/>
    <col min="10" max="10" width="8.85546875" style="30" customWidth="1"/>
    <col min="11" max="11" width="9.140625" style="30" customWidth="1"/>
    <col min="12" max="12" width="9.140625" style="30" hidden="1" customWidth="1"/>
    <col min="13" max="13" width="9.140625" style="30"/>
    <col min="14" max="14" width="0" style="30" hidden="1" customWidth="1"/>
    <col min="15" max="15" width="6.42578125" style="30" hidden="1" customWidth="1"/>
    <col min="16" max="16" width="9.85546875" style="30" hidden="1" customWidth="1"/>
    <col min="17" max="17" width="9.140625" style="30" hidden="1" customWidth="1"/>
    <col min="18" max="21" width="0" style="30" hidden="1" customWidth="1"/>
    <col min="22" max="16384" width="9.140625" style="30"/>
  </cols>
  <sheetData>
    <row r="1" spans="2:16" ht="86.25" customHeight="1" thickBot="1" x14ac:dyDescent="0.4">
      <c r="B1" s="198" t="s">
        <v>290</v>
      </c>
      <c r="C1" s="187"/>
      <c r="D1" s="187"/>
      <c r="E1" s="187"/>
      <c r="F1" s="187"/>
      <c r="G1" s="187"/>
      <c r="H1" s="187"/>
      <c r="I1" s="187"/>
      <c r="J1" s="187"/>
      <c r="K1" s="188"/>
    </row>
    <row r="2" spans="2:16" ht="15" customHeight="1" x14ac:dyDescent="0.35">
      <c r="B2" s="123"/>
      <c r="C2" s="124"/>
      <c r="D2" s="125"/>
      <c r="G2" s="126"/>
      <c r="H2" s="199" t="s">
        <v>310</v>
      </c>
      <c r="I2" s="200"/>
      <c r="J2" s="200"/>
      <c r="K2" s="201"/>
    </row>
    <row r="3" spans="2:16" ht="15" customHeight="1" thickBot="1" x14ac:dyDescent="0.4">
      <c r="B3" s="127" t="s">
        <v>43</v>
      </c>
      <c r="C3" s="3"/>
      <c r="D3" s="128"/>
      <c r="E3" s="3"/>
      <c r="F3" s="3"/>
      <c r="G3" s="3"/>
      <c r="H3" s="23" t="s">
        <v>44</v>
      </c>
      <c r="I3" s="3"/>
      <c r="J3" s="202"/>
      <c r="K3" s="203"/>
    </row>
    <row r="4" spans="2:16" ht="21" customHeight="1" thickBot="1" x14ac:dyDescent="0.4">
      <c r="B4" s="172" t="s">
        <v>282</v>
      </c>
      <c r="C4" s="173"/>
      <c r="D4" s="173"/>
      <c r="E4" s="173"/>
      <c r="F4" s="173"/>
      <c r="G4" s="173"/>
      <c r="H4" s="173"/>
      <c r="I4" s="173"/>
      <c r="J4" s="173"/>
      <c r="K4" s="174"/>
    </row>
    <row r="5" spans="2:16" ht="15" customHeight="1" x14ac:dyDescent="0.35">
      <c r="B5" s="204" t="s">
        <v>45</v>
      </c>
      <c r="C5" s="205"/>
      <c r="D5" s="205"/>
      <c r="E5" s="205"/>
      <c r="F5" s="206"/>
      <c r="G5" s="206"/>
      <c r="H5" s="129"/>
      <c r="I5" s="129"/>
      <c r="J5" s="129"/>
      <c r="K5" s="130"/>
      <c r="P5" s="30" t="s">
        <v>167</v>
      </c>
    </row>
    <row r="6" spans="2:16" ht="15" customHeight="1" x14ac:dyDescent="0.35">
      <c r="B6" s="164" t="s">
        <v>287</v>
      </c>
      <c r="C6" s="166"/>
      <c r="D6" s="166"/>
      <c r="E6" s="166"/>
      <c r="F6" s="207"/>
      <c r="G6" s="207"/>
      <c r="H6" s="131"/>
      <c r="I6" s="131"/>
      <c r="J6" s="131"/>
      <c r="K6" s="33"/>
      <c r="P6" s="30" t="s">
        <v>12</v>
      </c>
    </row>
    <row r="7" spans="2:16" ht="15" customHeight="1" x14ac:dyDescent="0.35">
      <c r="B7" s="164" t="s">
        <v>46</v>
      </c>
      <c r="C7" s="166"/>
      <c r="D7" s="166"/>
      <c r="E7" s="166"/>
      <c r="F7" s="208">
        <v>0</v>
      </c>
      <c r="G7" s="208"/>
      <c r="H7" s="131"/>
      <c r="I7" s="131"/>
      <c r="J7" s="131"/>
      <c r="K7" s="33"/>
      <c r="P7" s="30" t="s">
        <v>273</v>
      </c>
    </row>
    <row r="8" spans="2:16" ht="15" customHeight="1" x14ac:dyDescent="0.35">
      <c r="B8" s="164" t="s">
        <v>315</v>
      </c>
      <c r="C8" s="166"/>
      <c r="D8" s="166"/>
      <c r="E8" s="166"/>
      <c r="F8" s="161"/>
      <c r="G8" s="161"/>
      <c r="H8" s="161"/>
      <c r="I8" s="161"/>
      <c r="J8" s="161"/>
      <c r="K8" s="33"/>
    </row>
    <row r="9" spans="2:16" ht="15" customHeight="1" x14ac:dyDescent="0.35">
      <c r="B9" s="164" t="s">
        <v>47</v>
      </c>
      <c r="C9" s="166"/>
      <c r="D9" s="166"/>
      <c r="E9" s="166"/>
      <c r="F9" s="186"/>
      <c r="G9" s="186"/>
      <c r="H9" s="186"/>
      <c r="I9" s="186"/>
      <c r="J9" s="186"/>
      <c r="K9" s="33"/>
    </row>
    <row r="10" spans="2:16" ht="15" customHeight="1" x14ac:dyDescent="0.35">
      <c r="B10" s="164" t="s">
        <v>48</v>
      </c>
      <c r="C10" s="166"/>
      <c r="D10" s="166"/>
      <c r="E10" s="166"/>
      <c r="F10" s="186"/>
      <c r="G10" s="186"/>
      <c r="H10" s="186"/>
      <c r="I10" s="186"/>
      <c r="J10" s="186"/>
      <c r="K10" s="21"/>
      <c r="P10" s="30" t="s">
        <v>301</v>
      </c>
    </row>
    <row r="11" spans="2:16" ht="15" customHeight="1" x14ac:dyDescent="0.35">
      <c r="B11" s="164" t="s">
        <v>9</v>
      </c>
      <c r="C11" s="166"/>
      <c r="D11" s="166"/>
      <c r="E11" s="166"/>
      <c r="F11" s="161"/>
      <c r="G11" s="161"/>
      <c r="H11" s="161"/>
      <c r="I11" s="161"/>
      <c r="J11" s="161"/>
      <c r="K11" s="21"/>
      <c r="P11" s="30" t="s">
        <v>302</v>
      </c>
    </row>
    <row r="12" spans="2:16" ht="15" customHeight="1" x14ac:dyDescent="0.35">
      <c r="B12" s="32"/>
      <c r="I12" s="2" t="s">
        <v>313</v>
      </c>
      <c r="J12" s="37"/>
      <c r="K12" s="33"/>
      <c r="P12" s="30" t="s">
        <v>303</v>
      </c>
    </row>
    <row r="13" spans="2:16" ht="5.25" customHeight="1" x14ac:dyDescent="0.35">
      <c r="B13" s="32"/>
      <c r="K13" s="33"/>
      <c r="P13" s="30" t="s">
        <v>168</v>
      </c>
    </row>
    <row r="14" spans="2:16" ht="15" customHeight="1" x14ac:dyDescent="0.35">
      <c r="B14" s="132" t="s">
        <v>49</v>
      </c>
      <c r="C14" s="1"/>
      <c r="D14" s="1"/>
      <c r="E14" s="1"/>
      <c r="F14" s="1"/>
      <c r="G14" s="1"/>
      <c r="H14" s="1"/>
      <c r="I14" s="1"/>
      <c r="J14" s="1"/>
      <c r="K14" s="21"/>
      <c r="P14" s="30" t="s">
        <v>169</v>
      </c>
    </row>
    <row r="15" spans="2:16" ht="5.25" customHeight="1" x14ac:dyDescent="0.35">
      <c r="B15" s="22"/>
      <c r="D15" s="1"/>
      <c r="E15" s="1"/>
      <c r="F15" s="1"/>
      <c r="G15" s="1"/>
      <c r="H15" s="1"/>
      <c r="I15" s="1"/>
      <c r="J15" s="1"/>
      <c r="K15" s="21"/>
      <c r="P15" s="30" t="s">
        <v>170</v>
      </c>
    </row>
    <row r="16" spans="2:16" ht="15" customHeight="1" x14ac:dyDescent="0.35">
      <c r="B16" s="22"/>
      <c r="C16" s="1" t="s">
        <v>13</v>
      </c>
      <c r="D16" s="1"/>
      <c r="E16" s="1" t="s">
        <v>51</v>
      </c>
      <c r="F16" s="1"/>
      <c r="I16" s="1"/>
      <c r="J16" s="1"/>
      <c r="K16" s="21"/>
    </row>
    <row r="17" spans="2:16" ht="15" customHeight="1" x14ac:dyDescent="0.35">
      <c r="B17" s="22"/>
      <c r="C17" s="1" t="s">
        <v>23</v>
      </c>
      <c r="D17" s="1"/>
      <c r="E17" s="1" t="s">
        <v>52</v>
      </c>
      <c r="F17" s="1"/>
      <c r="G17" s="1"/>
      <c r="H17" s="1"/>
      <c r="I17" s="1"/>
      <c r="J17" s="1"/>
      <c r="K17" s="21"/>
      <c r="P17" s="30" t="s">
        <v>171</v>
      </c>
    </row>
    <row r="18" spans="2:16" ht="15" customHeight="1" x14ac:dyDescent="0.35">
      <c r="B18" s="22"/>
      <c r="C18" s="1" t="s">
        <v>22</v>
      </c>
      <c r="D18" s="1"/>
      <c r="E18" s="30" t="s">
        <v>245</v>
      </c>
      <c r="G18" s="1"/>
      <c r="H18" s="1"/>
      <c r="I18" s="1"/>
      <c r="J18" s="1"/>
      <c r="K18" s="21"/>
      <c r="P18" s="30" t="s">
        <v>172</v>
      </c>
    </row>
    <row r="19" spans="2:16" ht="15" customHeight="1" x14ac:dyDescent="0.35">
      <c r="B19" s="22"/>
      <c r="C19" s="1" t="s">
        <v>50</v>
      </c>
      <c r="D19" s="1"/>
      <c r="E19" s="30" t="s">
        <v>246</v>
      </c>
      <c r="F19" s="1"/>
      <c r="G19" s="1"/>
      <c r="H19" s="1"/>
      <c r="I19" s="1"/>
      <c r="J19" s="1"/>
      <c r="K19" s="21"/>
      <c r="P19" s="30" t="s">
        <v>173</v>
      </c>
    </row>
    <row r="20" spans="2:16" ht="7.5" customHeight="1" x14ac:dyDescent="0.35">
      <c r="B20" s="22"/>
      <c r="C20" s="1"/>
      <c r="D20" s="1"/>
      <c r="E20" s="1"/>
      <c r="F20" s="1"/>
      <c r="G20" s="1"/>
      <c r="H20" s="1"/>
      <c r="I20" s="1"/>
      <c r="J20" s="1"/>
      <c r="K20" s="21"/>
      <c r="P20" s="30" t="s">
        <v>300</v>
      </c>
    </row>
    <row r="21" spans="2:16" ht="15" customHeight="1" x14ac:dyDescent="0.35">
      <c r="B21" s="133" t="s">
        <v>214</v>
      </c>
      <c r="G21" s="1"/>
      <c r="H21" s="1"/>
      <c r="I21" s="1"/>
      <c r="J21" s="1"/>
      <c r="K21" s="21"/>
    </row>
    <row r="22" spans="2:16" ht="15" customHeight="1" x14ac:dyDescent="0.35">
      <c r="B22" s="133" t="s">
        <v>53</v>
      </c>
      <c r="G22" s="1"/>
      <c r="H22" s="1"/>
      <c r="I22" s="1"/>
      <c r="J22" s="1"/>
      <c r="K22" s="21"/>
    </row>
    <row r="23" spans="2:16" ht="15" customHeight="1" x14ac:dyDescent="0.35">
      <c r="B23" s="133" t="s">
        <v>215</v>
      </c>
      <c r="G23" s="1"/>
      <c r="H23" s="1"/>
      <c r="I23" s="1"/>
      <c r="J23" s="1"/>
      <c r="K23" s="21"/>
      <c r="P23" s="30" t="s">
        <v>5</v>
      </c>
    </row>
    <row r="24" spans="2:16" ht="15" customHeight="1" x14ac:dyDescent="0.35">
      <c r="B24" s="133" t="s">
        <v>311</v>
      </c>
      <c r="G24" s="1"/>
      <c r="H24" s="1"/>
      <c r="I24" s="1"/>
      <c r="J24" s="1"/>
      <c r="K24" s="21"/>
      <c r="P24" s="30" t="s">
        <v>6</v>
      </c>
    </row>
    <row r="25" spans="2:16" ht="15" customHeight="1" x14ac:dyDescent="0.35">
      <c r="B25" s="133" t="s">
        <v>312</v>
      </c>
      <c r="G25" s="1"/>
      <c r="H25" s="1"/>
      <c r="I25" s="1"/>
      <c r="J25" s="1"/>
      <c r="K25" s="21"/>
    </row>
    <row r="26" spans="2:16" ht="6" customHeight="1" x14ac:dyDescent="0.35">
      <c r="B26" s="32"/>
      <c r="G26" s="1"/>
      <c r="H26" s="1"/>
      <c r="I26" s="1"/>
      <c r="J26" s="1"/>
      <c r="K26" s="21"/>
    </row>
    <row r="27" spans="2:16" ht="15" customHeight="1" x14ac:dyDescent="0.35">
      <c r="B27" s="132" t="s">
        <v>54</v>
      </c>
      <c r="C27" s="1"/>
      <c r="D27" s="1"/>
      <c r="E27" s="1"/>
      <c r="F27" s="1"/>
      <c r="G27" s="1"/>
      <c r="H27" s="1"/>
      <c r="I27" s="1"/>
      <c r="J27" s="1"/>
      <c r="K27" s="21"/>
    </row>
    <row r="28" spans="2:16" ht="15" customHeight="1" x14ac:dyDescent="0.35">
      <c r="B28" s="132" t="s">
        <v>247</v>
      </c>
      <c r="C28" s="1"/>
      <c r="D28" s="1"/>
      <c r="E28" s="1"/>
      <c r="F28" s="1"/>
      <c r="G28" s="1"/>
      <c r="H28" s="1"/>
      <c r="I28" s="1"/>
      <c r="J28" s="1"/>
      <c r="K28" s="21"/>
    </row>
    <row r="29" spans="2:16" ht="5.25" customHeight="1" thickBot="1" x14ac:dyDescent="0.4">
      <c r="B29" s="22"/>
      <c r="C29" s="1"/>
      <c r="D29" s="1"/>
      <c r="E29" s="1"/>
      <c r="F29" s="1"/>
      <c r="G29" s="1"/>
      <c r="H29" s="1"/>
      <c r="I29" s="1"/>
      <c r="J29" s="1"/>
      <c r="K29" s="21"/>
    </row>
    <row r="30" spans="2:16" ht="15" customHeight="1" thickBot="1" x14ac:dyDescent="0.4">
      <c r="B30" s="172" t="s">
        <v>55</v>
      </c>
      <c r="C30" s="187"/>
      <c r="D30" s="187"/>
      <c r="E30" s="187"/>
      <c r="F30" s="187"/>
      <c r="G30" s="187"/>
      <c r="H30" s="187"/>
      <c r="I30" s="187"/>
      <c r="J30" s="187"/>
      <c r="K30" s="188"/>
    </row>
    <row r="31" spans="2:16" ht="15" customHeight="1" x14ac:dyDescent="0.35">
      <c r="B31" s="164" t="s">
        <v>0</v>
      </c>
      <c r="C31" s="165"/>
      <c r="D31" s="134"/>
      <c r="E31" s="135"/>
      <c r="F31" s="135"/>
      <c r="G31" s="166" t="s">
        <v>56</v>
      </c>
      <c r="H31" s="165"/>
      <c r="I31" s="165"/>
      <c r="J31" s="169"/>
      <c r="K31" s="189"/>
    </row>
    <row r="32" spans="2:16" ht="15" customHeight="1" x14ac:dyDescent="0.35">
      <c r="B32" s="164" t="s">
        <v>41</v>
      </c>
      <c r="C32" s="165"/>
      <c r="D32" s="209"/>
      <c r="E32" s="210"/>
      <c r="F32" s="210"/>
      <c r="G32" s="166" t="s">
        <v>304</v>
      </c>
      <c r="H32" s="165"/>
      <c r="I32" s="165"/>
      <c r="J32" s="182"/>
      <c r="K32" s="183"/>
    </row>
    <row r="33" spans="2:16" ht="15" customHeight="1" x14ac:dyDescent="0.35">
      <c r="B33" s="32"/>
      <c r="D33" s="184"/>
      <c r="E33" s="184"/>
      <c r="F33" s="184"/>
      <c r="G33" s="166" t="s">
        <v>305</v>
      </c>
      <c r="H33" s="165"/>
      <c r="I33" s="165"/>
      <c r="J33" s="182"/>
      <c r="K33" s="183"/>
    </row>
    <row r="34" spans="2:16" ht="15" customHeight="1" x14ac:dyDescent="0.35">
      <c r="B34" s="164" t="s">
        <v>2</v>
      </c>
      <c r="C34" s="165"/>
      <c r="D34" s="184"/>
      <c r="E34" s="185"/>
      <c r="F34" s="185"/>
      <c r="G34" s="166" t="s">
        <v>306</v>
      </c>
      <c r="H34" s="165"/>
      <c r="I34" s="165"/>
      <c r="J34" s="182"/>
      <c r="K34" s="183"/>
    </row>
    <row r="35" spans="2:16" ht="15" customHeight="1" x14ac:dyDescent="0.35">
      <c r="B35" s="164" t="s">
        <v>7</v>
      </c>
      <c r="C35" s="165"/>
      <c r="D35" s="65"/>
      <c r="E35" s="30" t="s">
        <v>3</v>
      </c>
      <c r="F35" s="37"/>
      <c r="G35" s="166" t="s">
        <v>34</v>
      </c>
      <c r="H35" s="166"/>
      <c r="I35" s="166"/>
      <c r="J35" s="167"/>
      <c r="K35" s="168"/>
    </row>
    <row r="36" spans="2:16" ht="15" customHeight="1" x14ac:dyDescent="0.35">
      <c r="B36" s="164" t="s">
        <v>4</v>
      </c>
      <c r="C36" s="165"/>
      <c r="D36" s="169"/>
      <c r="E36" s="170"/>
      <c r="F36" s="170"/>
      <c r="G36" s="1"/>
      <c r="H36" s="166" t="s">
        <v>321</v>
      </c>
      <c r="I36" s="166"/>
      <c r="J36" s="166"/>
      <c r="K36" s="171"/>
    </row>
    <row r="37" spans="2:16" ht="15" customHeight="1" x14ac:dyDescent="0.35">
      <c r="B37" s="32" t="s">
        <v>216</v>
      </c>
      <c r="G37" s="1"/>
      <c r="H37" s="1"/>
      <c r="I37" s="1"/>
      <c r="J37" s="1"/>
      <c r="K37" s="21"/>
      <c r="P37" s="30" t="s">
        <v>10</v>
      </c>
    </row>
    <row r="38" spans="2:16" ht="5.25" customHeight="1" thickBot="1" x14ac:dyDescent="0.4">
      <c r="B38" s="27"/>
      <c r="C38" s="28"/>
      <c r="D38" s="28"/>
      <c r="E38" s="28"/>
      <c r="F38" s="28"/>
      <c r="G38" s="3"/>
      <c r="H38" s="3"/>
      <c r="I38" s="3"/>
      <c r="J38" s="3"/>
      <c r="K38" s="24"/>
      <c r="P38" s="30" t="s">
        <v>11</v>
      </c>
    </row>
    <row r="39" spans="2:16" ht="15" customHeight="1" thickBot="1" x14ac:dyDescent="0.4">
      <c r="B39" s="172" t="s">
        <v>57</v>
      </c>
      <c r="C39" s="173"/>
      <c r="D39" s="173"/>
      <c r="E39" s="173"/>
      <c r="F39" s="173"/>
      <c r="G39" s="173"/>
      <c r="H39" s="173"/>
      <c r="I39" s="173"/>
      <c r="J39" s="173"/>
      <c r="K39" s="174"/>
      <c r="P39" s="30" t="s">
        <v>174</v>
      </c>
    </row>
    <row r="40" spans="2:16" ht="15" customHeight="1" x14ac:dyDescent="0.35">
      <c r="B40" s="175" t="s">
        <v>58</v>
      </c>
      <c r="C40" s="176"/>
      <c r="D40" s="176"/>
      <c r="E40" s="176"/>
      <c r="F40" s="176"/>
      <c r="G40" s="176"/>
      <c r="H40" s="176"/>
      <c r="I40" s="176"/>
      <c r="J40" s="176"/>
      <c r="K40" s="177"/>
      <c r="P40" s="30" t="s">
        <v>175</v>
      </c>
    </row>
    <row r="41" spans="2:16" ht="15" customHeight="1" x14ac:dyDescent="0.35">
      <c r="B41" s="178" t="s">
        <v>59</v>
      </c>
      <c r="C41" s="179"/>
      <c r="D41" s="179"/>
      <c r="E41" s="179"/>
      <c r="F41" s="179"/>
      <c r="G41" s="179"/>
      <c r="H41" s="35"/>
      <c r="J41" s="136" t="s">
        <v>196</v>
      </c>
      <c r="K41" s="137"/>
      <c r="L41" s="30" t="s">
        <v>5</v>
      </c>
      <c r="P41" s="30" t="s">
        <v>176</v>
      </c>
    </row>
    <row r="42" spans="2:16" ht="15" customHeight="1" x14ac:dyDescent="0.35">
      <c r="B42" s="178" t="s">
        <v>60</v>
      </c>
      <c r="C42" s="179"/>
      <c r="D42" s="179"/>
      <c r="E42" s="179"/>
      <c r="F42" s="179"/>
      <c r="G42" s="179"/>
      <c r="H42" s="37"/>
      <c r="I42" s="138"/>
      <c r="K42" s="33"/>
      <c r="L42" s="30" t="s">
        <v>6</v>
      </c>
      <c r="P42" s="30" t="s">
        <v>177</v>
      </c>
    </row>
    <row r="43" spans="2:16" ht="15" customHeight="1" x14ac:dyDescent="0.35">
      <c r="B43" s="32"/>
      <c r="K43" s="33"/>
      <c r="P43" s="30" t="s">
        <v>178</v>
      </c>
    </row>
    <row r="44" spans="2:16" ht="15" customHeight="1" x14ac:dyDescent="0.35">
      <c r="B44" s="180" t="s">
        <v>61</v>
      </c>
      <c r="C44" s="179"/>
      <c r="D44" s="179"/>
      <c r="E44" s="179"/>
      <c r="F44" s="179"/>
      <c r="G44" s="179"/>
      <c r="H44" s="179"/>
      <c r="I44" s="179"/>
      <c r="J44" s="179"/>
      <c r="K44" s="181"/>
      <c r="P44" s="30" t="s">
        <v>179</v>
      </c>
    </row>
    <row r="45" spans="2:16" ht="15" customHeight="1" x14ac:dyDescent="0.35">
      <c r="B45" s="162" t="s">
        <v>276</v>
      </c>
      <c r="C45" s="163"/>
      <c r="D45" s="163"/>
      <c r="E45" s="163"/>
      <c r="F45" s="163"/>
      <c r="G45" s="163"/>
      <c r="H45" s="161"/>
      <c r="I45" s="161"/>
      <c r="J45" s="161"/>
      <c r="K45" s="21"/>
      <c r="P45" s="30" t="s">
        <v>180</v>
      </c>
    </row>
    <row r="46" spans="2:16" ht="14.25" customHeight="1" x14ac:dyDescent="0.35">
      <c r="B46" s="32"/>
      <c r="C46" s="30" t="s">
        <v>62</v>
      </c>
      <c r="D46" s="1"/>
      <c r="E46" s="1"/>
      <c r="F46" s="1"/>
      <c r="G46" s="139"/>
      <c r="H46" s="139"/>
      <c r="I46" s="139"/>
      <c r="J46" s="139"/>
      <c r="K46" s="21"/>
      <c r="P46" s="30" t="s">
        <v>8</v>
      </c>
    </row>
    <row r="47" spans="2:16" ht="14.25" customHeight="1" x14ac:dyDescent="0.35">
      <c r="B47" s="32"/>
      <c r="D47" s="1"/>
      <c r="E47" s="1"/>
      <c r="F47" s="1"/>
      <c r="G47" s="1"/>
      <c r="H47" s="1"/>
      <c r="I47" s="1"/>
      <c r="J47" s="1"/>
      <c r="K47" s="21"/>
      <c r="P47" s="30" t="s">
        <v>181</v>
      </c>
    </row>
    <row r="48" spans="2:16" ht="15" customHeight="1" x14ac:dyDescent="0.35">
      <c r="B48" s="190" t="s">
        <v>248</v>
      </c>
      <c r="C48" s="191"/>
      <c r="D48" s="191"/>
      <c r="E48" s="191"/>
      <c r="F48" s="191"/>
      <c r="G48" s="37"/>
      <c r="H48" s="1"/>
      <c r="I48" s="1"/>
      <c r="J48" s="1"/>
      <c r="K48" s="21"/>
    </row>
    <row r="49" spans="2:16" ht="15" customHeight="1" x14ac:dyDescent="0.35">
      <c r="B49" s="192" t="s">
        <v>249</v>
      </c>
      <c r="C49" s="193"/>
      <c r="D49" s="193"/>
      <c r="E49" s="193"/>
      <c r="F49" s="193"/>
      <c r="G49" s="193"/>
      <c r="H49" s="193"/>
      <c r="I49" s="193"/>
      <c r="J49" s="193"/>
      <c r="K49" s="194"/>
    </row>
    <row r="50" spans="2:16" ht="14.45" customHeight="1" thickBot="1" x14ac:dyDescent="0.4">
      <c r="B50" s="195"/>
      <c r="C50" s="196"/>
      <c r="D50" s="196"/>
      <c r="E50" s="196"/>
      <c r="F50" s="196"/>
      <c r="G50" s="196"/>
      <c r="H50" s="196"/>
      <c r="I50" s="196"/>
      <c r="J50" s="196"/>
      <c r="K50" s="197"/>
      <c r="P50" s="30" t="s">
        <v>182</v>
      </c>
    </row>
    <row r="51" spans="2:16" x14ac:dyDescent="0.35">
      <c r="P51" s="30" t="s">
        <v>183</v>
      </c>
    </row>
    <row r="52" spans="2:16" x14ac:dyDescent="0.35">
      <c r="P52" s="30" t="s">
        <v>184</v>
      </c>
    </row>
    <row r="53" spans="2:16" x14ac:dyDescent="0.35">
      <c r="P53" s="30" t="s">
        <v>185</v>
      </c>
    </row>
    <row r="54" spans="2:16" x14ac:dyDescent="0.35">
      <c r="P54" s="30" t="s">
        <v>186</v>
      </c>
    </row>
    <row r="55" spans="2:16" x14ac:dyDescent="0.35">
      <c r="P55" s="30" t="s">
        <v>187</v>
      </c>
    </row>
    <row r="56" spans="2:16" x14ac:dyDescent="0.35">
      <c r="P56" s="30" t="s">
        <v>188</v>
      </c>
    </row>
    <row r="57" spans="2:16" x14ac:dyDescent="0.35">
      <c r="P57" s="30" t="s">
        <v>189</v>
      </c>
    </row>
    <row r="59" spans="2:16" x14ac:dyDescent="0.35">
      <c r="P59" s="30" t="s">
        <v>274</v>
      </c>
    </row>
    <row r="60" spans="2:16" x14ac:dyDescent="0.35">
      <c r="P60" s="30" t="s">
        <v>275</v>
      </c>
    </row>
    <row r="61" spans="2:16" x14ac:dyDescent="0.35">
      <c r="P61" s="30" t="s">
        <v>307</v>
      </c>
    </row>
    <row r="62" spans="2:16" x14ac:dyDescent="0.35">
      <c r="P62" s="30" t="s">
        <v>308</v>
      </c>
    </row>
    <row r="63" spans="2:16" x14ac:dyDescent="0.35">
      <c r="P63" s="30" t="s">
        <v>309</v>
      </c>
    </row>
  </sheetData>
  <sheetProtection selectLockedCells="1"/>
  <mergeCells count="48">
    <mergeCell ref="B48:F48"/>
    <mergeCell ref="B49:K50"/>
    <mergeCell ref="B1:K1"/>
    <mergeCell ref="H2:K2"/>
    <mergeCell ref="J3:K3"/>
    <mergeCell ref="B4:K4"/>
    <mergeCell ref="B5:E5"/>
    <mergeCell ref="F5:G5"/>
    <mergeCell ref="B6:E6"/>
    <mergeCell ref="F6:G6"/>
    <mergeCell ref="B7:E7"/>
    <mergeCell ref="F7:G7"/>
    <mergeCell ref="B8:E8"/>
    <mergeCell ref="F8:J8"/>
    <mergeCell ref="B32:C32"/>
    <mergeCell ref="D32:F32"/>
    <mergeCell ref="G32:I32"/>
    <mergeCell ref="J32:K32"/>
    <mergeCell ref="B9:E9"/>
    <mergeCell ref="B10:E10"/>
    <mergeCell ref="B11:E11"/>
    <mergeCell ref="F11:J11"/>
    <mergeCell ref="F9:J9"/>
    <mergeCell ref="F10:J10"/>
    <mergeCell ref="B30:K30"/>
    <mergeCell ref="B31:C31"/>
    <mergeCell ref="G31:I31"/>
    <mergeCell ref="J31:K31"/>
    <mergeCell ref="G33:I33"/>
    <mergeCell ref="J33:K33"/>
    <mergeCell ref="B34:C34"/>
    <mergeCell ref="D34:F34"/>
    <mergeCell ref="G34:I34"/>
    <mergeCell ref="J34:K34"/>
    <mergeCell ref="D33:F33"/>
    <mergeCell ref="H45:J45"/>
    <mergeCell ref="B45:G45"/>
    <mergeCell ref="B35:C35"/>
    <mergeCell ref="G35:I35"/>
    <mergeCell ref="J35:K35"/>
    <mergeCell ref="B36:C36"/>
    <mergeCell ref="D36:F36"/>
    <mergeCell ref="H36:K36"/>
    <mergeCell ref="B39:K39"/>
    <mergeCell ref="B40:K40"/>
    <mergeCell ref="B41:G41"/>
    <mergeCell ref="B42:G42"/>
    <mergeCell ref="B44:K44"/>
  </mergeCells>
  <dataValidations count="10">
    <dataValidation type="list" allowBlank="1" showInputMessage="1" showErrorMessage="1" sqref="F11:J11" xr:uid="{21C63C13-8DC2-4539-A63C-216E28E48C6E}">
      <formula1>$P$37:$P$45</formula1>
    </dataValidation>
    <dataValidation type="list" allowBlank="1" showInputMessage="1" showErrorMessage="1" sqref="H41:H42 G48" xr:uid="{C84E4E6B-C690-481A-ABEF-78E9ED36633F}">
      <formula1>$L$41:$L$42</formula1>
    </dataValidation>
    <dataValidation type="list" allowBlank="1" showInputMessage="1" showErrorMessage="1" sqref="J12" xr:uid="{789B2D08-8F99-4B61-A0C0-BB20FC8EB47A}">
      <formula1>$P$23:$P$24</formula1>
    </dataValidation>
    <dataValidation type="list" allowBlank="1" showInputMessage="1" showErrorMessage="1" sqref="F8" xr:uid="{8B1AC1DB-2F3A-4884-AA59-69A07D47F0EF}">
      <formula1>$P$10:$P$12</formula1>
    </dataValidation>
    <dataValidation type="list" allowBlank="1" showInputMessage="1" showErrorMessage="1" sqref="F9" xr:uid="{BFB1AB58-A146-4FEC-A700-44F779143374}">
      <formula1>$P$17:$P$21</formula1>
    </dataValidation>
    <dataValidation type="list" allowBlank="1" showInputMessage="1" showErrorMessage="1" sqref="F5" xr:uid="{61897506-65D6-4647-8996-AFFD67957A75}">
      <formula1>$P$5:$P$7</formula1>
    </dataValidation>
    <dataValidation type="textLength" allowBlank="1" showInputMessage="1" showErrorMessage="1" error="Please use two letter abbreviation." sqref="D35" xr:uid="{64982DFF-C270-4F11-AC22-8D42B3FE9483}">
      <formula1>0</formula1>
      <formula2>2</formula2>
    </dataValidation>
    <dataValidation type="list" allowBlank="1" showInputMessage="1" showErrorMessage="1" sqref="J35:K35" xr:uid="{82B00277-D94A-4368-BE7D-76B2047A1E1B}">
      <formula1>"Urban, Rural"</formula1>
    </dataValidation>
    <dataValidation type="list" allowBlank="1" showInputMessage="1" showErrorMessage="1" sqref="H45" xr:uid="{F84EC477-241B-4C5F-B606-3835444366BC}">
      <formula1>$P$59:$P$63</formula1>
    </dataValidation>
    <dataValidation type="list" allowBlank="1" showInputMessage="1" showErrorMessage="1" sqref="F10" xr:uid="{A019BBAC-FEAE-4A36-9CA4-7AE56108372E}">
      <formula1>$P$46:$P$47</formula1>
    </dataValidation>
  </dataValidations>
  <pageMargins left="0.5" right="0.5" top="0.5" bottom="0.5" header="0.3" footer="0.3"/>
  <pageSetup scale="99" orientation="portrait" r:id="rId1"/>
  <headerFooter>
    <oddFooter>&amp;L&amp;8Revised October 20, 2021&amp;C&amp;8Universal Rental Development Application&amp;R&amp;8Page 1 of 8</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6273" r:id="rId4" name="Check Box 1">
              <controlPr defaultSize="0" autoFill="0" autoLine="0" autoPict="0">
                <anchor moveWithCells="1">
                  <from>
                    <xdr:col>1</xdr:col>
                    <xdr:colOff>304800</xdr:colOff>
                    <xdr:row>15</xdr:row>
                    <xdr:rowOff>0</xdr:rowOff>
                  </from>
                  <to>
                    <xdr:col>2</xdr:col>
                    <xdr:colOff>47625</xdr:colOff>
                    <xdr:row>16</xdr:row>
                    <xdr:rowOff>19050</xdr:rowOff>
                  </to>
                </anchor>
              </controlPr>
            </control>
          </mc:Choice>
        </mc:AlternateContent>
        <mc:AlternateContent xmlns:mc="http://schemas.openxmlformats.org/markup-compatibility/2006">
          <mc:Choice Requires="x14">
            <control shapeId="566274" r:id="rId5" name="Check Box 2">
              <controlPr defaultSize="0" autoFill="0" autoLine="0" autoPict="0">
                <anchor moveWithCells="1">
                  <from>
                    <xdr:col>3</xdr:col>
                    <xdr:colOff>304800</xdr:colOff>
                    <xdr:row>17</xdr:row>
                    <xdr:rowOff>0</xdr:rowOff>
                  </from>
                  <to>
                    <xdr:col>3</xdr:col>
                    <xdr:colOff>676275</xdr:colOff>
                    <xdr:row>18</xdr:row>
                    <xdr:rowOff>19050</xdr:rowOff>
                  </to>
                </anchor>
              </controlPr>
            </control>
          </mc:Choice>
        </mc:AlternateContent>
        <mc:AlternateContent xmlns:mc="http://schemas.openxmlformats.org/markup-compatibility/2006">
          <mc:Choice Requires="x14">
            <control shapeId="566275" r:id="rId6" name="Check Box 3">
              <controlPr defaultSize="0" autoFill="0" autoLine="0" autoPict="0">
                <anchor moveWithCells="1">
                  <from>
                    <xdr:col>3</xdr:col>
                    <xdr:colOff>295275</xdr:colOff>
                    <xdr:row>15</xdr:row>
                    <xdr:rowOff>114300</xdr:rowOff>
                  </from>
                  <to>
                    <xdr:col>3</xdr:col>
                    <xdr:colOff>657225</xdr:colOff>
                    <xdr:row>17</xdr:row>
                    <xdr:rowOff>9525</xdr:rowOff>
                  </to>
                </anchor>
              </controlPr>
            </control>
          </mc:Choice>
        </mc:AlternateContent>
        <mc:AlternateContent xmlns:mc="http://schemas.openxmlformats.org/markup-compatibility/2006">
          <mc:Choice Requires="x14">
            <control shapeId="566276" r:id="rId7" name="Check Box 4">
              <controlPr defaultSize="0" autoFill="0" autoLine="0" autoPict="0">
                <anchor moveWithCells="1">
                  <from>
                    <xdr:col>3</xdr:col>
                    <xdr:colOff>295275</xdr:colOff>
                    <xdr:row>14</xdr:row>
                    <xdr:rowOff>114300</xdr:rowOff>
                  </from>
                  <to>
                    <xdr:col>3</xdr:col>
                    <xdr:colOff>657225</xdr:colOff>
                    <xdr:row>16</xdr:row>
                    <xdr:rowOff>19050</xdr:rowOff>
                  </to>
                </anchor>
              </controlPr>
            </control>
          </mc:Choice>
        </mc:AlternateContent>
        <mc:AlternateContent xmlns:mc="http://schemas.openxmlformats.org/markup-compatibility/2006">
          <mc:Choice Requires="x14">
            <control shapeId="566277" r:id="rId8" name="Check Box 5">
              <controlPr defaultSize="0" autoFill="0" autoLine="0" autoPict="0">
                <anchor moveWithCells="1">
                  <from>
                    <xdr:col>1</xdr:col>
                    <xdr:colOff>304800</xdr:colOff>
                    <xdr:row>18</xdr:row>
                    <xdr:rowOff>0</xdr:rowOff>
                  </from>
                  <to>
                    <xdr:col>2</xdr:col>
                    <xdr:colOff>38100</xdr:colOff>
                    <xdr:row>19</xdr:row>
                    <xdr:rowOff>19050</xdr:rowOff>
                  </to>
                </anchor>
              </controlPr>
            </control>
          </mc:Choice>
        </mc:AlternateContent>
        <mc:AlternateContent xmlns:mc="http://schemas.openxmlformats.org/markup-compatibility/2006">
          <mc:Choice Requires="x14">
            <control shapeId="566278" r:id="rId9" name="Check Box 6">
              <controlPr defaultSize="0" autoFill="0" autoLine="0" autoPict="0">
                <anchor moveWithCells="1">
                  <from>
                    <xdr:col>1</xdr:col>
                    <xdr:colOff>304800</xdr:colOff>
                    <xdr:row>16</xdr:row>
                    <xdr:rowOff>123825</xdr:rowOff>
                  </from>
                  <to>
                    <xdr:col>2</xdr:col>
                    <xdr:colOff>47625</xdr:colOff>
                    <xdr:row>18</xdr:row>
                    <xdr:rowOff>9525</xdr:rowOff>
                  </to>
                </anchor>
              </controlPr>
            </control>
          </mc:Choice>
        </mc:AlternateContent>
        <mc:AlternateContent xmlns:mc="http://schemas.openxmlformats.org/markup-compatibility/2006">
          <mc:Choice Requires="x14">
            <control shapeId="566279" r:id="rId10" name="Check Box 7">
              <controlPr defaultSize="0" autoFill="0" autoLine="0" autoPict="0">
                <anchor moveWithCells="1">
                  <from>
                    <xdr:col>1</xdr:col>
                    <xdr:colOff>304800</xdr:colOff>
                    <xdr:row>15</xdr:row>
                    <xdr:rowOff>114300</xdr:rowOff>
                  </from>
                  <to>
                    <xdr:col>2</xdr:col>
                    <xdr:colOff>47625</xdr:colOff>
                    <xdr:row>17</xdr:row>
                    <xdr:rowOff>9525</xdr:rowOff>
                  </to>
                </anchor>
              </controlPr>
            </control>
          </mc:Choice>
        </mc:AlternateContent>
        <mc:AlternateContent xmlns:mc="http://schemas.openxmlformats.org/markup-compatibility/2006">
          <mc:Choice Requires="x14">
            <control shapeId="566280" r:id="rId11" name="Check Box 8">
              <controlPr defaultSize="0" autoFill="0" autoLine="0" autoPict="0">
                <anchor moveWithCells="1">
                  <from>
                    <xdr:col>3</xdr:col>
                    <xdr:colOff>304800</xdr:colOff>
                    <xdr:row>18</xdr:row>
                    <xdr:rowOff>0</xdr:rowOff>
                  </from>
                  <to>
                    <xdr:col>3</xdr:col>
                    <xdr:colOff>666750</xdr:colOff>
                    <xdr:row>19</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F74E-831E-40EB-BDBE-9A3AEB417DAA}">
  <dimension ref="B1:R53"/>
  <sheetViews>
    <sheetView zoomScale="130" zoomScaleNormal="130" zoomScaleSheetLayoutView="100" zoomScalePageLayoutView="90" workbookViewId="0">
      <selection activeCell="W7" sqref="W7"/>
    </sheetView>
  </sheetViews>
  <sheetFormatPr defaultColWidth="9.140625" defaultRowHeight="16.5" x14ac:dyDescent="0.35"/>
  <cols>
    <col min="1" max="1" width="4" style="30" customWidth="1"/>
    <col min="2" max="2" width="10.28515625" style="30" customWidth="1"/>
    <col min="3" max="3" width="9.140625" style="30"/>
    <col min="4" max="4" width="9.140625" style="30" customWidth="1"/>
    <col min="5" max="10" width="9.140625" style="30"/>
    <col min="11" max="11" width="9.140625" style="30" customWidth="1"/>
    <col min="12" max="14" width="9.140625" style="30" hidden="1" customWidth="1"/>
    <col min="15" max="15" width="10" style="30" hidden="1" customWidth="1"/>
    <col min="16" max="18" width="9.140625" style="30" hidden="1" customWidth="1"/>
    <col min="19" max="20" width="0" style="30" hidden="1" customWidth="1"/>
    <col min="21" max="16384" width="9.140625" style="30"/>
  </cols>
  <sheetData>
    <row r="1" spans="2:12" ht="18.75" thickBot="1" x14ac:dyDescent="0.4">
      <c r="B1" s="218" t="s">
        <v>63</v>
      </c>
      <c r="C1" s="219"/>
      <c r="D1" s="219"/>
      <c r="E1" s="219"/>
      <c r="F1" s="219"/>
      <c r="G1" s="219"/>
      <c r="H1" s="219"/>
      <c r="I1" s="219"/>
      <c r="J1" s="219"/>
      <c r="K1" s="220"/>
    </row>
    <row r="2" spans="2:12" ht="3" customHeight="1" x14ac:dyDescent="0.35">
      <c r="B2" s="178"/>
      <c r="C2" s="179"/>
      <c r="D2" s="179"/>
      <c r="E2" s="179"/>
      <c r="F2" s="179"/>
      <c r="G2" s="179"/>
      <c r="H2" s="179"/>
      <c r="I2" s="179"/>
      <c r="J2" s="179"/>
      <c r="K2" s="181"/>
    </row>
    <row r="3" spans="2:12" ht="18" x14ac:dyDescent="0.35">
      <c r="B3" s="180" t="s">
        <v>64</v>
      </c>
      <c r="C3" s="179"/>
      <c r="D3" s="179"/>
      <c r="E3" s="179"/>
      <c r="F3" s="179"/>
      <c r="G3" s="179"/>
      <c r="H3" s="179"/>
      <c r="I3" s="179"/>
      <c r="J3" s="179"/>
      <c r="K3" s="181"/>
    </row>
    <row r="4" spans="2:12" ht="3.75" customHeight="1" x14ac:dyDescent="0.35">
      <c r="B4" s="178"/>
      <c r="C4" s="179"/>
      <c r="D4" s="179"/>
      <c r="E4" s="179"/>
      <c r="F4" s="179"/>
      <c r="G4" s="179"/>
      <c r="H4" s="179"/>
      <c r="I4" s="179"/>
      <c r="J4" s="179"/>
      <c r="K4" s="181"/>
    </row>
    <row r="5" spans="2:12" ht="18" x14ac:dyDescent="0.35">
      <c r="B5" s="178" t="s">
        <v>65</v>
      </c>
      <c r="C5" s="179"/>
      <c r="D5" s="179"/>
      <c r="E5" s="179"/>
      <c r="F5" s="179"/>
      <c r="G5" s="179"/>
      <c r="H5" s="179"/>
      <c r="I5" s="179"/>
      <c r="J5" s="179"/>
      <c r="K5" s="181"/>
    </row>
    <row r="6" spans="2:12" ht="12" customHeight="1" x14ac:dyDescent="0.35">
      <c r="B6" s="31"/>
      <c r="C6" s="2"/>
      <c r="D6" s="2"/>
      <c r="E6" s="2"/>
      <c r="F6" s="259"/>
      <c r="G6" s="259"/>
      <c r="H6" s="259"/>
      <c r="I6" s="259"/>
      <c r="J6" s="259"/>
      <c r="K6" s="21"/>
    </row>
    <row r="7" spans="2:12" ht="49.5" customHeight="1" x14ac:dyDescent="0.35">
      <c r="B7" s="255" t="s">
        <v>314</v>
      </c>
      <c r="C7" s="256"/>
      <c r="D7" s="256"/>
      <c r="E7" s="256"/>
      <c r="F7" s="256"/>
      <c r="G7" s="256"/>
      <c r="H7" s="256"/>
      <c r="I7" s="256"/>
      <c r="J7" s="256"/>
      <c r="K7" s="257"/>
    </row>
    <row r="8" spans="2:12" ht="20.25" hidden="1" customHeight="1" thickBot="1" x14ac:dyDescent="0.4">
      <c r="B8" s="258" t="s">
        <v>281</v>
      </c>
      <c r="C8" s="179"/>
      <c r="D8" s="179"/>
      <c r="E8" s="179"/>
      <c r="F8" s="179"/>
      <c r="G8" s="179"/>
      <c r="H8" s="179"/>
      <c r="I8" s="179"/>
      <c r="J8" s="179"/>
      <c r="K8" s="181"/>
    </row>
    <row r="9" spans="2:12" ht="18" hidden="1" x14ac:dyDescent="0.35">
      <c r="B9" s="101" t="s">
        <v>67</v>
      </c>
      <c r="C9" s="243" t="s">
        <v>232</v>
      </c>
      <c r="D9" s="244"/>
      <c r="E9" s="244"/>
      <c r="F9" s="244"/>
      <c r="G9" s="244"/>
      <c r="H9" s="102" t="s">
        <v>68</v>
      </c>
      <c r="I9" s="243" t="s">
        <v>69</v>
      </c>
      <c r="J9" s="244"/>
      <c r="K9" s="245"/>
    </row>
    <row r="10" spans="2:12" ht="18" hidden="1" x14ac:dyDescent="0.35">
      <c r="B10" s="103"/>
      <c r="C10" s="221" t="s">
        <v>232</v>
      </c>
      <c r="D10" s="222"/>
      <c r="E10" s="222"/>
      <c r="F10" s="222"/>
      <c r="G10" s="223"/>
      <c r="H10" s="107">
        <v>20</v>
      </c>
      <c r="I10" s="224" t="s">
        <v>69</v>
      </c>
      <c r="J10" s="225"/>
      <c r="K10" s="226"/>
      <c r="L10" s="30" t="str">
        <f t="shared" ref="L10:L16" si="0">IF($F$6="40% of Units at 60% of Area Median Income","YES",IF($F$6="20% of Units at 50% of Area Median Income","YES",""))</f>
        <v/>
      </c>
    </row>
    <row r="11" spans="2:12" ht="18" hidden="1" x14ac:dyDescent="0.35">
      <c r="B11" s="108"/>
      <c r="C11" s="221" t="s">
        <v>232</v>
      </c>
      <c r="D11" s="222"/>
      <c r="E11" s="222"/>
      <c r="F11" s="222"/>
      <c r="G11" s="223"/>
      <c r="H11" s="107">
        <v>30</v>
      </c>
      <c r="I11" s="224" t="s">
        <v>69</v>
      </c>
      <c r="J11" s="225"/>
      <c r="K11" s="226"/>
    </row>
    <row r="12" spans="2:12" ht="18" hidden="1" x14ac:dyDescent="0.35">
      <c r="B12" s="108"/>
      <c r="C12" s="221" t="s">
        <v>232</v>
      </c>
      <c r="D12" s="222"/>
      <c r="E12" s="222"/>
      <c r="F12" s="222"/>
      <c r="G12" s="223"/>
      <c r="H12" s="107">
        <v>40</v>
      </c>
      <c r="I12" s="224" t="s">
        <v>69</v>
      </c>
      <c r="J12" s="225"/>
      <c r="K12" s="226"/>
    </row>
    <row r="13" spans="2:12" ht="18" hidden="1" x14ac:dyDescent="0.35">
      <c r="B13" s="108"/>
      <c r="C13" s="221" t="s">
        <v>232</v>
      </c>
      <c r="D13" s="222"/>
      <c r="E13" s="222"/>
      <c r="F13" s="222"/>
      <c r="G13" s="223"/>
      <c r="H13" s="107">
        <v>50</v>
      </c>
      <c r="I13" s="224" t="s">
        <v>69</v>
      </c>
      <c r="J13" s="225"/>
      <c r="K13" s="226"/>
    </row>
    <row r="14" spans="2:12" ht="18" hidden="1" x14ac:dyDescent="0.35">
      <c r="B14" s="108"/>
      <c r="C14" s="221" t="s">
        <v>232</v>
      </c>
      <c r="D14" s="222"/>
      <c r="E14" s="222"/>
      <c r="F14" s="222"/>
      <c r="G14" s="223"/>
      <c r="H14" s="107">
        <v>60</v>
      </c>
      <c r="I14" s="224" t="s">
        <v>69</v>
      </c>
      <c r="J14" s="225"/>
      <c r="K14" s="226"/>
    </row>
    <row r="15" spans="2:12" ht="15" hidden="1" customHeight="1" x14ac:dyDescent="0.35">
      <c r="B15" s="108"/>
      <c r="C15" s="221" t="s">
        <v>232</v>
      </c>
      <c r="D15" s="222"/>
      <c r="E15" s="222"/>
      <c r="F15" s="222"/>
      <c r="G15" s="223"/>
      <c r="H15" s="107">
        <v>70</v>
      </c>
      <c r="I15" s="224" t="s">
        <v>69</v>
      </c>
      <c r="J15" s="225"/>
      <c r="K15" s="226"/>
      <c r="L15" s="30" t="str">
        <f t="shared" si="0"/>
        <v/>
      </c>
    </row>
    <row r="16" spans="2:12" ht="15" hidden="1" customHeight="1" x14ac:dyDescent="0.35">
      <c r="B16" s="108"/>
      <c r="C16" s="221" t="s">
        <v>232</v>
      </c>
      <c r="D16" s="222"/>
      <c r="E16" s="222"/>
      <c r="F16" s="222"/>
      <c r="G16" s="223"/>
      <c r="H16" s="107">
        <v>80</v>
      </c>
      <c r="I16" s="224" t="s">
        <v>69</v>
      </c>
      <c r="J16" s="225"/>
      <c r="K16" s="226"/>
      <c r="L16" s="30" t="str">
        <f t="shared" si="0"/>
        <v/>
      </c>
    </row>
    <row r="17" spans="2:16" ht="18" hidden="1" x14ac:dyDescent="0.35">
      <c r="B17" s="108"/>
      <c r="C17" s="246" t="s">
        <v>231</v>
      </c>
      <c r="D17" s="247"/>
      <c r="E17" s="247"/>
      <c r="F17" s="247"/>
      <c r="G17" s="248"/>
      <c r="H17" s="249" t="s">
        <v>70</v>
      </c>
      <c r="I17" s="179"/>
      <c r="J17" s="179"/>
      <c r="K17" s="181"/>
    </row>
    <row r="18" spans="2:16" ht="15" hidden="1" customHeight="1" thickBot="1" x14ac:dyDescent="0.4">
      <c r="B18" s="109">
        <f>SUM(B10:B17)</f>
        <v>0</v>
      </c>
      <c r="C18" s="250" t="s">
        <v>71</v>
      </c>
      <c r="D18" s="251"/>
      <c r="E18" s="251"/>
      <c r="F18" s="251"/>
      <c r="G18" s="251"/>
      <c r="H18" s="252"/>
      <c r="I18" s="253"/>
      <c r="J18" s="253"/>
      <c r="K18" s="254"/>
    </row>
    <row r="19" spans="2:16" ht="6" customHeight="1" x14ac:dyDescent="0.35">
      <c r="B19" s="32"/>
      <c r="K19" s="33"/>
    </row>
    <row r="20" spans="2:16" ht="15" customHeight="1" thickBot="1" x14ac:dyDescent="0.4">
      <c r="B20" s="180" t="s">
        <v>241</v>
      </c>
      <c r="C20" s="179"/>
      <c r="D20" s="179"/>
      <c r="E20" s="179"/>
      <c r="F20" s="179"/>
      <c r="G20" s="179"/>
      <c r="H20" s="179"/>
      <c r="I20" s="179"/>
      <c r="J20" s="179"/>
      <c r="K20" s="181"/>
    </row>
    <row r="21" spans="2:16" ht="18" x14ac:dyDescent="0.35">
      <c r="B21" s="101" t="s">
        <v>67</v>
      </c>
      <c r="C21" s="243" t="s">
        <v>243</v>
      </c>
      <c r="D21" s="244"/>
      <c r="E21" s="244"/>
      <c r="F21" s="244"/>
      <c r="G21" s="244"/>
      <c r="H21" s="102" t="s">
        <v>68</v>
      </c>
      <c r="I21" s="243" t="s">
        <v>69</v>
      </c>
      <c r="J21" s="244"/>
      <c r="K21" s="245"/>
    </row>
    <row r="22" spans="2:16" ht="18" x14ac:dyDescent="0.35">
      <c r="B22" s="110"/>
      <c r="C22" s="221" t="s">
        <v>243</v>
      </c>
      <c r="D22" s="222"/>
      <c r="E22" s="222"/>
      <c r="F22" s="222"/>
      <c r="G22" s="223"/>
      <c r="H22" s="107">
        <v>20</v>
      </c>
      <c r="I22" s="224" t="s">
        <v>69</v>
      </c>
      <c r="J22" s="225"/>
      <c r="K22" s="226"/>
    </row>
    <row r="23" spans="2:16" ht="18" x14ac:dyDescent="0.35">
      <c r="B23" s="110"/>
      <c r="C23" s="221" t="s">
        <v>243</v>
      </c>
      <c r="D23" s="222"/>
      <c r="E23" s="222"/>
      <c r="F23" s="222"/>
      <c r="G23" s="223"/>
      <c r="H23" s="107">
        <v>30</v>
      </c>
      <c r="I23" s="224" t="s">
        <v>69</v>
      </c>
      <c r="J23" s="225"/>
      <c r="K23" s="226"/>
      <c r="L23" s="30">
        <f>+B22*H22</f>
        <v>0</v>
      </c>
      <c r="M23" s="30" t="str">
        <f>IF($F$6="40% of Units at 60% of Area Median Income","YES",IF($F$6="20% of Units at 50% of Area Median Income","YES",""))</f>
        <v/>
      </c>
      <c r="P23" s="30" t="s">
        <v>66</v>
      </c>
    </row>
    <row r="24" spans="2:16" ht="18" x14ac:dyDescent="0.35">
      <c r="B24" s="110"/>
      <c r="C24" s="221" t="s">
        <v>243</v>
      </c>
      <c r="D24" s="222"/>
      <c r="E24" s="222"/>
      <c r="F24" s="222"/>
      <c r="G24" s="223"/>
      <c r="H24" s="107">
        <v>40</v>
      </c>
      <c r="I24" s="224" t="s">
        <v>69</v>
      </c>
      <c r="J24" s="225"/>
      <c r="K24" s="226"/>
      <c r="L24" s="30">
        <f t="shared" ref="L24:L29" si="1">+B23*H23</f>
        <v>0</v>
      </c>
      <c r="P24" s="30" t="s">
        <v>163</v>
      </c>
    </row>
    <row r="25" spans="2:16" ht="18" x14ac:dyDescent="0.35">
      <c r="B25" s="110"/>
      <c r="C25" s="221" t="s">
        <v>243</v>
      </c>
      <c r="D25" s="222"/>
      <c r="E25" s="222"/>
      <c r="F25" s="222"/>
      <c r="G25" s="223"/>
      <c r="H25" s="107">
        <v>50</v>
      </c>
      <c r="I25" s="224" t="s">
        <v>69</v>
      </c>
      <c r="J25" s="225"/>
      <c r="K25" s="226"/>
      <c r="L25" s="30">
        <f t="shared" si="1"/>
        <v>0</v>
      </c>
      <c r="P25" s="30" t="s">
        <v>164</v>
      </c>
    </row>
    <row r="26" spans="2:16" ht="15" customHeight="1" x14ac:dyDescent="0.35">
      <c r="B26" s="110"/>
      <c r="C26" s="221" t="s">
        <v>243</v>
      </c>
      <c r="D26" s="222"/>
      <c r="E26" s="222"/>
      <c r="F26" s="222"/>
      <c r="G26" s="223"/>
      <c r="H26" s="107">
        <v>60</v>
      </c>
      <c r="I26" s="224" t="s">
        <v>69</v>
      </c>
      <c r="J26" s="225"/>
      <c r="K26" s="226"/>
      <c r="L26" s="30">
        <f t="shared" si="1"/>
        <v>0</v>
      </c>
    </row>
    <row r="27" spans="2:16" ht="15" customHeight="1" x14ac:dyDescent="0.35">
      <c r="B27" s="110"/>
      <c r="C27" s="221" t="s">
        <v>243</v>
      </c>
      <c r="D27" s="222"/>
      <c r="E27" s="222"/>
      <c r="F27" s="222"/>
      <c r="G27" s="223"/>
      <c r="H27" s="107">
        <v>70</v>
      </c>
      <c r="I27" s="224" t="s">
        <v>69</v>
      </c>
      <c r="J27" s="225"/>
      <c r="K27" s="226"/>
      <c r="L27" s="30">
        <f t="shared" si="1"/>
        <v>0</v>
      </c>
      <c r="P27" s="30" t="s">
        <v>165</v>
      </c>
    </row>
    <row r="28" spans="2:16" ht="18" x14ac:dyDescent="0.35">
      <c r="B28" s="110"/>
      <c r="C28" s="221" t="s">
        <v>243</v>
      </c>
      <c r="D28" s="222"/>
      <c r="E28" s="222"/>
      <c r="F28" s="222"/>
      <c r="G28" s="223"/>
      <c r="H28" s="107">
        <v>80</v>
      </c>
      <c r="I28" s="224" t="s">
        <v>69</v>
      </c>
      <c r="J28" s="225"/>
      <c r="K28" s="226"/>
      <c r="L28" s="30">
        <f t="shared" si="1"/>
        <v>0</v>
      </c>
      <c r="M28" s="30" t="str">
        <f>IF($F$6="40% of Units at 60% of Area Median Income","YES",IF($F$6="20% of Units at 50% of Area Median Income","YES",""))</f>
        <v/>
      </c>
      <c r="P28" s="30" t="s">
        <v>166</v>
      </c>
    </row>
    <row r="29" spans="2:16" ht="15" customHeight="1" x14ac:dyDescent="0.35">
      <c r="B29" s="110"/>
      <c r="C29" s="104" t="s">
        <v>242</v>
      </c>
      <c r="D29" s="105"/>
      <c r="E29" s="105"/>
      <c r="F29" s="105"/>
      <c r="G29" s="106"/>
      <c r="H29" s="111"/>
      <c r="I29" s="112"/>
      <c r="J29" s="112"/>
      <c r="K29" s="113"/>
      <c r="L29" s="30">
        <f t="shared" si="1"/>
        <v>0</v>
      </c>
      <c r="M29" s="30" t="str">
        <f>IF($F$6="40% of Units at 60% of Area Median Income","YES",IF($F$6="20% of Units at 50% of Area Median Income","YES",""))</f>
        <v/>
      </c>
      <c r="P29" s="30" t="s">
        <v>21</v>
      </c>
    </row>
    <row r="30" spans="2:16" ht="15" customHeight="1" thickBot="1" x14ac:dyDescent="0.4">
      <c r="B30" s="114">
        <f>SUM(B22:B29)</f>
        <v>0</v>
      </c>
      <c r="C30" s="227" t="s">
        <v>71</v>
      </c>
      <c r="D30" s="228"/>
      <c r="E30" s="228"/>
      <c r="F30" s="228"/>
      <c r="G30" s="228"/>
      <c r="H30" s="229"/>
      <c r="I30" s="230"/>
      <c r="J30" s="230"/>
      <c r="K30" s="231"/>
    </row>
    <row r="31" spans="2:16" ht="6" customHeight="1" x14ac:dyDescent="0.35">
      <c r="B31" s="232"/>
      <c r="C31" s="233"/>
      <c r="D31" s="233"/>
      <c r="E31" s="233"/>
      <c r="F31" s="233"/>
      <c r="G31" s="233"/>
      <c r="H31" s="233"/>
      <c r="I31" s="233"/>
      <c r="J31" s="233"/>
      <c r="K31" s="234"/>
    </row>
    <row r="32" spans="2:16" ht="15" customHeight="1" x14ac:dyDescent="0.35">
      <c r="B32" s="235"/>
      <c r="C32" s="236"/>
      <c r="D32" s="236"/>
      <c r="E32" s="236"/>
      <c r="F32" s="236"/>
      <c r="G32" s="236"/>
      <c r="H32" s="236"/>
      <c r="I32" s="236"/>
      <c r="J32" s="236"/>
      <c r="K32" s="237"/>
    </row>
    <row r="33" spans="2:16" ht="3" customHeight="1" thickBot="1" x14ac:dyDescent="0.4">
      <c r="B33" s="238"/>
      <c r="C33" s="239"/>
      <c r="D33" s="239"/>
      <c r="E33" s="239"/>
      <c r="F33" s="239"/>
      <c r="G33" s="239"/>
      <c r="H33" s="239"/>
      <c r="I33" s="239"/>
      <c r="J33" s="239"/>
      <c r="K33" s="240"/>
    </row>
    <row r="34" spans="2:16" ht="18" x14ac:dyDescent="0.35">
      <c r="B34" s="115" t="str">
        <f>IF(F6="40% of Units at 60% of Area Median Income",L36,IF(F6="20% of Units at 50% of Area Median Income",L36,""))</f>
        <v/>
      </c>
      <c r="C34" s="116" t="s">
        <v>72</v>
      </c>
      <c r="D34" s="117"/>
      <c r="E34" s="117"/>
      <c r="F34" s="20"/>
      <c r="G34" s="1"/>
      <c r="H34" s="118" t="e">
        <f>IF(F6="40% of Units at 60% of Area Median Income","",IF(F6="20% of Units at 50% of Area Median Income","",L37))</f>
        <v>#DIV/0!</v>
      </c>
      <c r="I34" s="119" t="s">
        <v>73</v>
      </c>
      <c r="J34" s="1"/>
      <c r="K34" s="21"/>
      <c r="L34" s="30">
        <f>SUM(L23:L32)</f>
        <v>0</v>
      </c>
      <c r="P34" s="120"/>
    </row>
    <row r="35" spans="2:16" ht="6" customHeight="1" x14ac:dyDescent="0.35">
      <c r="B35" s="32"/>
      <c r="K35" s="33"/>
      <c r="P35" s="120"/>
    </row>
    <row r="36" spans="2:16" ht="18" x14ac:dyDescent="0.35">
      <c r="B36" s="180" t="s">
        <v>74</v>
      </c>
      <c r="C36" s="179"/>
      <c r="D36" s="179"/>
      <c r="E36" s="179"/>
      <c r="F36" s="179"/>
      <c r="G36" s="179"/>
      <c r="H36" s="179"/>
      <c r="I36" s="179"/>
      <c r="J36" s="179"/>
      <c r="K36" s="181"/>
      <c r="L36" s="30" t="e">
        <f>+SUM(B23:B25)/SUM(B23:B26)</f>
        <v>#DIV/0!</v>
      </c>
    </row>
    <row r="37" spans="2:16" ht="15" customHeight="1" x14ac:dyDescent="0.35">
      <c r="B37" s="100" t="s">
        <v>75</v>
      </c>
      <c r="D37" s="241" t="s">
        <v>76</v>
      </c>
      <c r="E37" s="179"/>
      <c r="G37" s="119" t="s">
        <v>42</v>
      </c>
      <c r="K37" s="33"/>
      <c r="L37" s="30" t="e">
        <f>+(L34/SUM(B22:B28))/100</f>
        <v>#DIV/0!</v>
      </c>
    </row>
    <row r="38" spans="2:16" x14ac:dyDescent="0.35">
      <c r="B38" s="110"/>
      <c r="D38" s="242"/>
      <c r="E38" s="242"/>
      <c r="G38" s="35"/>
      <c r="K38" s="33"/>
    </row>
    <row r="39" spans="2:16" x14ac:dyDescent="0.35">
      <c r="B39" s="178"/>
      <c r="C39" s="211"/>
      <c r="D39" s="211"/>
      <c r="E39" s="211"/>
      <c r="F39" s="211"/>
      <c r="G39" s="211"/>
      <c r="H39" s="211"/>
      <c r="I39" s="211"/>
      <c r="J39" s="211"/>
      <c r="K39" s="212"/>
    </row>
    <row r="40" spans="2:16" ht="14.25" customHeight="1" x14ac:dyDescent="0.35">
      <c r="B40" s="32" t="s">
        <v>258</v>
      </c>
      <c r="C40" s="1"/>
      <c r="D40" s="1"/>
      <c r="E40" s="1"/>
      <c r="F40" s="35"/>
      <c r="G40" s="166" t="s">
        <v>217</v>
      </c>
      <c r="H40" s="166"/>
      <c r="I40" s="166"/>
      <c r="J40" s="166"/>
      <c r="K40" s="36"/>
    </row>
    <row r="41" spans="2:16" ht="18.75" thickBot="1" x14ac:dyDescent="0.4">
      <c r="B41" s="27" t="s">
        <v>77</v>
      </c>
      <c r="C41" s="3"/>
      <c r="D41" s="3"/>
      <c r="E41" s="3"/>
      <c r="F41" s="35"/>
      <c r="H41" s="121"/>
      <c r="K41" s="33"/>
    </row>
    <row r="42" spans="2:16" ht="18.75" thickBot="1" x14ac:dyDescent="0.4">
      <c r="B42" s="218" t="s">
        <v>78</v>
      </c>
      <c r="C42" s="219"/>
      <c r="D42" s="219"/>
      <c r="E42" s="219"/>
      <c r="F42" s="219"/>
      <c r="G42" s="219"/>
      <c r="H42" s="219"/>
      <c r="I42" s="219"/>
      <c r="J42" s="219"/>
      <c r="K42" s="220"/>
    </row>
    <row r="43" spans="2:16" x14ac:dyDescent="0.35">
      <c r="B43" s="178"/>
      <c r="C43" s="211"/>
      <c r="D43" s="211"/>
      <c r="E43" s="211"/>
      <c r="F43" s="211"/>
      <c r="G43" s="211"/>
      <c r="H43" s="211"/>
      <c r="I43" s="211"/>
      <c r="J43" s="211"/>
      <c r="K43" s="212"/>
    </row>
    <row r="44" spans="2:16" x14ac:dyDescent="0.35">
      <c r="B44" s="32" t="s">
        <v>79</v>
      </c>
      <c r="E44" s="30" t="s">
        <v>80</v>
      </c>
      <c r="F44" s="30" t="s">
        <v>81</v>
      </c>
      <c r="G44" s="30" t="s">
        <v>82</v>
      </c>
      <c r="H44" s="30" t="s">
        <v>83</v>
      </c>
      <c r="J44" s="211"/>
      <c r="K44" s="212"/>
    </row>
    <row r="45" spans="2:16" x14ac:dyDescent="0.35">
      <c r="B45" s="32"/>
      <c r="D45" s="26" t="s">
        <v>15</v>
      </c>
      <c r="E45" s="161"/>
      <c r="F45" s="161"/>
      <c r="G45" s="161"/>
      <c r="I45" s="25" t="s">
        <v>84</v>
      </c>
      <c r="J45" s="35"/>
      <c r="K45" s="33"/>
    </row>
    <row r="46" spans="2:16" ht="18" x14ac:dyDescent="0.35">
      <c r="B46" s="178" t="s">
        <v>85</v>
      </c>
      <c r="C46" s="179"/>
      <c r="D46" s="179"/>
      <c r="E46" s="179"/>
      <c r="F46" s="217"/>
      <c r="G46" s="170"/>
      <c r="H46" s="211" t="s">
        <v>86</v>
      </c>
      <c r="I46" s="211"/>
      <c r="J46" s="211"/>
      <c r="K46" s="212"/>
    </row>
    <row r="47" spans="2:16" x14ac:dyDescent="0.35">
      <c r="B47" s="164" t="s">
        <v>87</v>
      </c>
      <c r="C47" s="166"/>
      <c r="D47" s="166"/>
      <c r="E47" s="169"/>
      <c r="F47" s="169"/>
      <c r="G47" s="169"/>
      <c r="H47" s="169"/>
      <c r="I47" s="169"/>
      <c r="J47" s="169"/>
      <c r="K47" s="216"/>
    </row>
    <row r="48" spans="2:16" x14ac:dyDescent="0.35">
      <c r="B48" s="164" t="s">
        <v>1</v>
      </c>
      <c r="C48" s="166"/>
      <c r="D48" s="166"/>
      <c r="E48" s="182"/>
      <c r="F48" s="182"/>
      <c r="G48" s="182"/>
      <c r="H48" s="182"/>
      <c r="I48" s="182"/>
      <c r="J48" s="182"/>
      <c r="K48" s="215"/>
      <c r="P48" s="30" t="s">
        <v>5</v>
      </c>
    </row>
    <row r="49" spans="2:16" x14ac:dyDescent="0.35">
      <c r="B49" s="164" t="s">
        <v>2</v>
      </c>
      <c r="C49" s="166"/>
      <c r="D49" s="166"/>
      <c r="E49" s="182"/>
      <c r="F49" s="182"/>
      <c r="G49" s="182"/>
      <c r="H49" s="182"/>
      <c r="I49" s="30" t="s">
        <v>7</v>
      </c>
      <c r="J49" s="182"/>
      <c r="K49" s="215"/>
      <c r="P49" s="30" t="s">
        <v>6</v>
      </c>
    </row>
    <row r="50" spans="2:16" ht="15" customHeight="1" x14ac:dyDescent="0.35">
      <c r="B50" s="164" t="s">
        <v>88</v>
      </c>
      <c r="C50" s="166"/>
      <c r="D50" s="166"/>
      <c r="E50" s="182"/>
      <c r="F50" s="182"/>
      <c r="G50" s="182"/>
      <c r="H50" s="182"/>
      <c r="I50" s="30" t="s">
        <v>89</v>
      </c>
      <c r="J50" s="169"/>
      <c r="K50" s="216"/>
    </row>
    <row r="51" spans="2:16" x14ac:dyDescent="0.35">
      <c r="B51" s="178"/>
      <c r="C51" s="211"/>
      <c r="D51" s="211"/>
      <c r="E51" s="211"/>
      <c r="F51" s="211"/>
      <c r="G51" s="211"/>
      <c r="H51" s="211"/>
      <c r="I51" s="211"/>
      <c r="J51" s="211"/>
      <c r="K51" s="212"/>
    </row>
    <row r="52" spans="2:16" x14ac:dyDescent="0.35">
      <c r="B52" s="178" t="s">
        <v>90</v>
      </c>
      <c r="C52" s="211"/>
      <c r="D52" s="211"/>
      <c r="E52" s="211"/>
      <c r="F52" s="211"/>
      <c r="G52" s="211"/>
      <c r="H52" s="35"/>
      <c r="I52" s="211"/>
      <c r="J52" s="211"/>
      <c r="K52" s="212"/>
    </row>
    <row r="53" spans="2:16" ht="15" customHeight="1" thickBot="1" x14ac:dyDescent="0.4">
      <c r="B53" s="27"/>
      <c r="C53" s="122" t="s">
        <v>91</v>
      </c>
      <c r="D53" s="213"/>
      <c r="E53" s="213"/>
      <c r="F53" s="213"/>
      <c r="G53" s="213"/>
      <c r="H53" s="213"/>
      <c r="I53" s="213"/>
      <c r="J53" s="213"/>
      <c r="K53" s="214"/>
    </row>
  </sheetData>
  <sheetProtection selectLockedCells="1"/>
  <mergeCells count="74">
    <mergeCell ref="F6:J6"/>
    <mergeCell ref="B1:K1"/>
    <mergeCell ref="B2:K2"/>
    <mergeCell ref="B3:K3"/>
    <mergeCell ref="B4:K4"/>
    <mergeCell ref="B5:K5"/>
    <mergeCell ref="B7:K7"/>
    <mergeCell ref="B8:K8"/>
    <mergeCell ref="C9:G9"/>
    <mergeCell ref="I9:K9"/>
    <mergeCell ref="C10:G10"/>
    <mergeCell ref="I10:K10"/>
    <mergeCell ref="C11:G11"/>
    <mergeCell ref="I11:K11"/>
    <mergeCell ref="C12:G12"/>
    <mergeCell ref="I12:K12"/>
    <mergeCell ref="C13:G13"/>
    <mergeCell ref="I13:K13"/>
    <mergeCell ref="C21:G21"/>
    <mergeCell ref="I21:K21"/>
    <mergeCell ref="C14:G14"/>
    <mergeCell ref="I14:K14"/>
    <mergeCell ref="C15:G15"/>
    <mergeCell ref="I15:K15"/>
    <mergeCell ref="C16:G16"/>
    <mergeCell ref="I16:K16"/>
    <mergeCell ref="C17:G17"/>
    <mergeCell ref="H17:K17"/>
    <mergeCell ref="C18:G18"/>
    <mergeCell ref="H18:K18"/>
    <mergeCell ref="B20:K20"/>
    <mergeCell ref="C22:G22"/>
    <mergeCell ref="I22:K22"/>
    <mergeCell ref="C23:G23"/>
    <mergeCell ref="I23:K23"/>
    <mergeCell ref="C24:G24"/>
    <mergeCell ref="I24:K24"/>
    <mergeCell ref="C25:G25"/>
    <mergeCell ref="I25:K25"/>
    <mergeCell ref="C26:G26"/>
    <mergeCell ref="I26:K26"/>
    <mergeCell ref="C27:G27"/>
    <mergeCell ref="I27:K27"/>
    <mergeCell ref="B42:K42"/>
    <mergeCell ref="C28:G28"/>
    <mergeCell ref="I28:K28"/>
    <mergeCell ref="C30:G30"/>
    <mergeCell ref="H30:K30"/>
    <mergeCell ref="B31:K33"/>
    <mergeCell ref="B36:K36"/>
    <mergeCell ref="D37:E37"/>
    <mergeCell ref="G40:J40"/>
    <mergeCell ref="B39:K39"/>
    <mergeCell ref="D38:E38"/>
    <mergeCell ref="B43:K43"/>
    <mergeCell ref="J44:K44"/>
    <mergeCell ref="B46:E46"/>
    <mergeCell ref="F46:G46"/>
    <mergeCell ref="H46:K46"/>
    <mergeCell ref="B51:K51"/>
    <mergeCell ref="B52:G52"/>
    <mergeCell ref="I52:K52"/>
    <mergeCell ref="D53:K53"/>
    <mergeCell ref="E45:G45"/>
    <mergeCell ref="B48:D48"/>
    <mergeCell ref="E48:K48"/>
    <mergeCell ref="B49:D49"/>
    <mergeCell ref="E49:H49"/>
    <mergeCell ref="J49:K49"/>
    <mergeCell ref="B50:D50"/>
    <mergeCell ref="E50:H50"/>
    <mergeCell ref="J50:K50"/>
    <mergeCell ref="B47:D47"/>
    <mergeCell ref="E47:K47"/>
  </mergeCells>
  <conditionalFormatting sqref="B10">
    <cfRule type="expression" dxfId="10" priority="9">
      <formula>L10="YES"</formula>
    </cfRule>
    <cfRule type="expression" dxfId="9" priority="15">
      <formula>L10="YES"</formula>
    </cfRule>
  </conditionalFormatting>
  <conditionalFormatting sqref="B15:B16">
    <cfRule type="expression" dxfId="8" priority="7">
      <formula>L15="YES"</formula>
    </cfRule>
    <cfRule type="expression" dxfId="7" priority="13">
      <formula>L15="YES"</formula>
    </cfRule>
  </conditionalFormatting>
  <conditionalFormatting sqref="B17">
    <cfRule type="expression" dxfId="6" priority="3">
      <formula>F6="Average Income Election"</formula>
    </cfRule>
  </conditionalFormatting>
  <conditionalFormatting sqref="B22">
    <cfRule type="expression" dxfId="5" priority="6">
      <formula>M23="YES"</formula>
    </cfRule>
    <cfRule type="expression" dxfId="4" priority="12">
      <formula>M23="YES"</formula>
    </cfRule>
  </conditionalFormatting>
  <conditionalFormatting sqref="B27:B28">
    <cfRule type="expression" dxfId="3" priority="4">
      <formula>M28="YES"</formula>
    </cfRule>
    <cfRule type="expression" dxfId="2" priority="10">
      <formula>M28="YES"</formula>
    </cfRule>
  </conditionalFormatting>
  <conditionalFormatting sqref="B29">
    <cfRule type="expression" dxfId="1" priority="2">
      <formula>F6="Average Income Election"</formula>
    </cfRule>
  </conditionalFormatting>
  <conditionalFormatting sqref="B38">
    <cfRule type="expression" dxfId="0" priority="1">
      <formula>F15="Average Income Election"</formula>
    </cfRule>
  </conditionalFormatting>
  <dataValidations count="5">
    <dataValidation type="list" allowBlank="1" showInputMessage="1" showErrorMessage="1" sqref="H52 F40 K40" xr:uid="{708F8F5D-DB5B-48CA-BA72-13D0E60FE78D}">
      <formula1>$P$48:$P$49</formula1>
    </dataValidation>
    <dataValidation type="list" allowBlank="1" showInputMessage="1" showErrorMessage="1" sqref="D38:D39 E39" xr:uid="{EA0FB89F-EEC5-4892-9D94-0AB1ADB30BC1}">
      <formula1>$P$26:$P$30</formula1>
    </dataValidation>
    <dataValidation type="textLength" allowBlank="1" showInputMessage="1" showErrorMessage="1" error="Please enter two-letter abbreviation." sqref="J49:K49" xr:uid="{7090745A-95C3-4BE9-BF3F-1C3185D6B4D9}">
      <formula1>0</formula1>
      <formula2>2</formula2>
    </dataValidation>
    <dataValidation type="list" allowBlank="1" showInputMessage="1" showErrorMessage="1" sqref="F6:J6" xr:uid="{CCB0F557-9DA3-48A0-9659-B696487D9E75}">
      <formula1>$P$23:$P$25</formula1>
    </dataValidation>
    <dataValidation type="list" allowBlank="1" showInputMessage="1" showErrorMessage="1" sqref="F7:J7" xr:uid="{02D44DB3-FACC-49B7-B35D-C79973486C9A}">
      <formula1>$P$23:$P$24</formula1>
    </dataValidation>
  </dataValidations>
  <pageMargins left="0.5" right="0.5" top="0.3" bottom="0.5" header="0" footer="0.3"/>
  <pageSetup orientation="portrait" r:id="rId1"/>
  <headerFooter>
    <oddFooter>&amp;L&amp;8Revised October 20, 2021&amp;C&amp;8Universal Rental Development Application&amp;R&amp;8Page 2 of 8</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7297" r:id="rId4" name="Check Box 1">
              <controlPr defaultSize="0" autoFill="0" autoLine="0" autoPict="0">
                <anchor moveWithCells="1">
                  <from>
                    <xdr:col>4</xdr:col>
                    <xdr:colOff>466725</xdr:colOff>
                    <xdr:row>42</xdr:row>
                    <xdr:rowOff>123825</xdr:rowOff>
                  </from>
                  <to>
                    <xdr:col>5</xdr:col>
                    <xdr:colOff>219075</xdr:colOff>
                    <xdr:row>44</xdr:row>
                    <xdr:rowOff>47625</xdr:rowOff>
                  </to>
                </anchor>
              </controlPr>
            </control>
          </mc:Choice>
        </mc:AlternateContent>
        <mc:AlternateContent xmlns:mc="http://schemas.openxmlformats.org/markup-compatibility/2006">
          <mc:Choice Requires="x14">
            <control shapeId="567298" r:id="rId5" name="Check Box 2">
              <controlPr defaultSize="0" autoFill="0" autoLine="0" autoPict="0">
                <anchor moveWithCells="1">
                  <from>
                    <xdr:col>3</xdr:col>
                    <xdr:colOff>457200</xdr:colOff>
                    <xdr:row>42</xdr:row>
                    <xdr:rowOff>123825</xdr:rowOff>
                  </from>
                  <to>
                    <xdr:col>4</xdr:col>
                    <xdr:colOff>190500</xdr:colOff>
                    <xdr:row>44</xdr:row>
                    <xdr:rowOff>57150</xdr:rowOff>
                  </to>
                </anchor>
              </controlPr>
            </control>
          </mc:Choice>
        </mc:AlternateContent>
        <mc:AlternateContent xmlns:mc="http://schemas.openxmlformats.org/markup-compatibility/2006">
          <mc:Choice Requires="x14">
            <control shapeId="567299" r:id="rId6" name="Check Box 3">
              <controlPr defaultSize="0" autoFill="0" autoLine="0" autoPict="0">
                <anchor moveWithCells="1">
                  <from>
                    <xdr:col>5</xdr:col>
                    <xdr:colOff>457200</xdr:colOff>
                    <xdr:row>42</xdr:row>
                    <xdr:rowOff>123825</xdr:rowOff>
                  </from>
                  <to>
                    <xdr:col>6</xdr:col>
                    <xdr:colOff>190500</xdr:colOff>
                    <xdr:row>44</xdr:row>
                    <xdr:rowOff>47625</xdr:rowOff>
                  </to>
                </anchor>
              </controlPr>
            </control>
          </mc:Choice>
        </mc:AlternateContent>
        <mc:AlternateContent xmlns:mc="http://schemas.openxmlformats.org/markup-compatibility/2006">
          <mc:Choice Requires="x14">
            <control shapeId="567300" r:id="rId7" name="Check Box 4">
              <controlPr defaultSize="0" autoFill="0" autoLine="0" autoPict="0">
                <anchor moveWithCells="1">
                  <from>
                    <xdr:col>3</xdr:col>
                    <xdr:colOff>66675</xdr:colOff>
                    <xdr:row>43</xdr:row>
                    <xdr:rowOff>114300</xdr:rowOff>
                  </from>
                  <to>
                    <xdr:col>3</xdr:col>
                    <xdr:colOff>247650</xdr:colOff>
                    <xdr:row>45</xdr:row>
                    <xdr:rowOff>38100</xdr:rowOff>
                  </to>
                </anchor>
              </controlPr>
            </control>
          </mc:Choice>
        </mc:AlternateContent>
        <mc:AlternateContent xmlns:mc="http://schemas.openxmlformats.org/markup-compatibility/2006">
          <mc:Choice Requires="x14">
            <control shapeId="567301" r:id="rId8" name="Check Box 5">
              <controlPr defaultSize="0" autoFill="0" autoLine="0" autoPict="0">
                <anchor moveWithCells="1">
                  <from>
                    <xdr:col>6</xdr:col>
                    <xdr:colOff>447675</xdr:colOff>
                    <xdr:row>42</xdr:row>
                    <xdr:rowOff>114300</xdr:rowOff>
                  </from>
                  <to>
                    <xdr:col>7</xdr:col>
                    <xdr:colOff>190500</xdr:colOff>
                    <xdr:row>44</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4ED95-F5F0-4ECB-A72C-C63338859A54}">
  <sheetPr>
    <pageSetUpPr fitToPage="1"/>
  </sheetPr>
  <dimension ref="B3:P30"/>
  <sheetViews>
    <sheetView showGridLines="0" showRowColHeaders="0" zoomScaleNormal="100" workbookViewId="0">
      <selection activeCell="Y16" sqref="Y16"/>
    </sheetView>
  </sheetViews>
  <sheetFormatPr defaultColWidth="9.140625" defaultRowHeight="16.5" x14ac:dyDescent="0.35"/>
  <cols>
    <col min="1" max="1" width="4" style="30" customWidth="1"/>
    <col min="2" max="4" width="9.140625" style="30"/>
    <col min="5" max="6" width="12" style="30" customWidth="1"/>
    <col min="7" max="7" width="14.42578125" style="30" customWidth="1"/>
    <col min="8" max="8" width="11.42578125" style="30" bestFit="1" customWidth="1"/>
    <col min="9" max="10" width="9.140625" style="30"/>
    <col min="11" max="11" width="10.7109375" style="30" customWidth="1"/>
    <col min="12" max="12" width="9.140625" style="30"/>
    <col min="13" max="13" width="0" style="30" hidden="1" customWidth="1"/>
    <col min="14" max="16384" width="9.140625" style="30"/>
  </cols>
  <sheetData>
    <row r="3" spans="2:12" ht="17.25" thickBot="1" x14ac:dyDescent="0.4"/>
    <row r="4" spans="2:12" ht="18.75" thickBot="1" x14ac:dyDescent="0.4">
      <c r="B4" s="218" t="s">
        <v>92</v>
      </c>
      <c r="C4" s="260"/>
      <c r="D4" s="260"/>
      <c r="E4" s="260"/>
      <c r="F4" s="260"/>
      <c r="G4" s="260"/>
      <c r="H4" s="260"/>
      <c r="I4" s="260"/>
      <c r="J4" s="260"/>
      <c r="K4" s="260"/>
      <c r="L4" s="261"/>
    </row>
    <row r="5" spans="2:12" ht="23.25" customHeight="1" x14ac:dyDescent="0.35">
      <c r="B5" s="32"/>
      <c r="C5" s="26"/>
      <c r="L5" s="33"/>
    </row>
    <row r="6" spans="2:12" ht="23.25" customHeight="1" x14ac:dyDescent="0.35">
      <c r="B6" s="32" t="s">
        <v>93</v>
      </c>
      <c r="D6" s="30" t="s">
        <v>94</v>
      </c>
      <c r="E6" s="35"/>
      <c r="F6" s="52" t="s">
        <v>95</v>
      </c>
      <c r="G6" s="30" t="s">
        <v>19</v>
      </c>
      <c r="I6" s="161"/>
      <c r="J6" s="161"/>
      <c r="L6" s="33"/>
    </row>
    <row r="7" spans="2:12" ht="23.25" customHeight="1" x14ac:dyDescent="0.35">
      <c r="B7" s="178"/>
      <c r="C7" s="211"/>
      <c r="D7" s="211"/>
      <c r="E7" s="211"/>
      <c r="F7" s="211"/>
      <c r="G7" s="211"/>
      <c r="H7" s="211"/>
      <c r="I7" s="211"/>
      <c r="J7" s="211"/>
      <c r="K7" s="211"/>
      <c r="L7" s="212"/>
    </row>
    <row r="8" spans="2:12" ht="23.25" customHeight="1" x14ac:dyDescent="0.35">
      <c r="B8" s="262" t="s">
        <v>96</v>
      </c>
      <c r="C8" s="263"/>
      <c r="D8" s="263"/>
      <c r="E8" s="263"/>
      <c r="F8" s="263"/>
      <c r="G8" s="35"/>
      <c r="H8" s="68"/>
      <c r="I8" s="30" t="s">
        <v>97</v>
      </c>
      <c r="J8" s="169"/>
      <c r="K8" s="169"/>
      <c r="L8" s="216"/>
    </row>
    <row r="9" spans="2:12" ht="23.25" customHeight="1" x14ac:dyDescent="0.35">
      <c r="B9" s="164" t="s">
        <v>98</v>
      </c>
      <c r="C9" s="166"/>
      <c r="D9" s="166"/>
      <c r="E9" s="166"/>
      <c r="F9" s="166"/>
      <c r="G9" s="35"/>
      <c r="H9" s="68"/>
      <c r="I9" s="30" t="s">
        <v>99</v>
      </c>
      <c r="J9" s="182"/>
      <c r="K9" s="182"/>
      <c r="L9" s="215"/>
    </row>
    <row r="10" spans="2:12" ht="23.25" customHeight="1" x14ac:dyDescent="0.35">
      <c r="B10" s="164" t="s">
        <v>100</v>
      </c>
      <c r="C10" s="166"/>
      <c r="D10" s="166"/>
      <c r="E10" s="166"/>
      <c r="F10" s="166"/>
      <c r="G10" s="143"/>
      <c r="H10" s="30" t="s">
        <v>86</v>
      </c>
      <c r="L10" s="33"/>
    </row>
    <row r="11" spans="2:12" ht="23.25" customHeight="1" x14ac:dyDescent="0.35">
      <c r="B11" s="178" t="s">
        <v>101</v>
      </c>
      <c r="C11" s="211"/>
      <c r="D11" s="211"/>
      <c r="E11" s="211"/>
      <c r="F11" s="211"/>
      <c r="G11" s="35"/>
      <c r="H11" s="68"/>
      <c r="L11" s="33"/>
    </row>
    <row r="12" spans="2:12" ht="23.25" customHeight="1" x14ac:dyDescent="0.35">
      <c r="B12" s="178" t="s">
        <v>102</v>
      </c>
      <c r="C12" s="211"/>
      <c r="D12" s="211"/>
      <c r="E12" s="211"/>
      <c r="F12" s="211"/>
      <c r="G12" s="35"/>
      <c r="H12" s="68"/>
      <c r="L12" s="33"/>
    </row>
    <row r="13" spans="2:12" ht="23.25" customHeight="1" x14ac:dyDescent="0.35">
      <c r="B13" s="178" t="s">
        <v>103</v>
      </c>
      <c r="C13" s="211"/>
      <c r="D13" s="211"/>
      <c r="E13" s="211"/>
      <c r="F13" s="211"/>
      <c r="G13" s="35"/>
      <c r="H13" s="68"/>
      <c r="L13" s="33"/>
    </row>
    <row r="14" spans="2:12" ht="23.25" customHeight="1" x14ac:dyDescent="0.35">
      <c r="B14" s="164" t="s">
        <v>104</v>
      </c>
      <c r="C14" s="166"/>
      <c r="D14" s="166"/>
      <c r="E14" s="166"/>
      <c r="F14" s="166"/>
      <c r="G14" s="169"/>
      <c r="H14" s="169"/>
      <c r="I14" s="169"/>
      <c r="J14" s="169"/>
      <c r="K14" s="169"/>
      <c r="L14" s="216"/>
    </row>
    <row r="15" spans="2:12" ht="23.25" customHeight="1" x14ac:dyDescent="0.35">
      <c r="B15" s="164" t="s">
        <v>105</v>
      </c>
      <c r="C15" s="166"/>
      <c r="D15" s="166"/>
      <c r="E15" s="166"/>
      <c r="F15" s="166"/>
      <c r="G15" s="182"/>
      <c r="H15" s="182"/>
      <c r="I15" s="182"/>
      <c r="J15" s="182"/>
      <c r="K15" s="182"/>
      <c r="L15" s="215"/>
    </row>
    <row r="16" spans="2:12" ht="15" customHeight="1" x14ac:dyDescent="0.35">
      <c r="B16" s="31"/>
      <c r="C16" s="26"/>
      <c r="D16" s="26"/>
      <c r="E16" s="26"/>
      <c r="F16" s="26"/>
      <c r="L16" s="33"/>
    </row>
    <row r="17" spans="2:16" ht="15" customHeight="1" thickBot="1" x14ac:dyDescent="0.4">
      <c r="B17" s="69"/>
      <c r="C17" s="70"/>
      <c r="D17" s="71"/>
      <c r="E17" s="71"/>
      <c r="F17" s="71"/>
      <c r="G17" s="72"/>
      <c r="H17" s="72"/>
      <c r="I17" s="72"/>
      <c r="J17" s="72"/>
      <c r="K17" s="72"/>
      <c r="L17" s="73"/>
    </row>
    <row r="18" spans="2:16" ht="18.600000000000001" customHeight="1" thickBot="1" x14ac:dyDescent="0.5">
      <c r="B18" s="264" t="s">
        <v>244</v>
      </c>
      <c r="C18" s="265"/>
      <c r="D18" s="265"/>
      <c r="E18" s="265"/>
      <c r="F18" s="265"/>
      <c r="G18" s="265"/>
      <c r="H18" s="265"/>
      <c r="I18" s="265"/>
      <c r="J18" s="265"/>
      <c r="K18" s="265"/>
      <c r="L18" s="266"/>
    </row>
    <row r="19" spans="2:16" ht="59.25" customHeight="1" thickBot="1" x14ac:dyDescent="0.4">
      <c r="B19" s="267" t="s">
        <v>250</v>
      </c>
      <c r="C19" s="268"/>
      <c r="D19" s="268"/>
      <c r="E19" s="74" t="s">
        <v>35</v>
      </c>
      <c r="F19" s="75" t="s">
        <v>251</v>
      </c>
      <c r="G19" s="75" t="s">
        <v>252</v>
      </c>
      <c r="H19" s="76" t="s">
        <v>253</v>
      </c>
      <c r="I19" s="77" t="s">
        <v>20</v>
      </c>
      <c r="J19" s="76" t="s">
        <v>254</v>
      </c>
      <c r="K19" s="78" t="s">
        <v>255</v>
      </c>
      <c r="L19" s="79" t="s">
        <v>36</v>
      </c>
    </row>
    <row r="20" spans="2:16" ht="26.25" customHeight="1" thickBot="1" x14ac:dyDescent="0.4">
      <c r="B20" s="269" t="s">
        <v>37</v>
      </c>
      <c r="C20" s="270"/>
      <c r="D20" s="271"/>
      <c r="E20" s="80"/>
      <c r="F20" s="81"/>
      <c r="G20" s="81"/>
      <c r="H20" s="81"/>
      <c r="I20" s="82">
        <f>H20+G20+F20</f>
        <v>0</v>
      </c>
      <c r="J20" s="82"/>
      <c r="K20" s="83"/>
      <c r="L20" s="84">
        <f>I20</f>
        <v>0</v>
      </c>
    </row>
    <row r="21" spans="2:16" ht="16.5" customHeight="1" thickBot="1" x14ac:dyDescent="0.4">
      <c r="B21" s="172" t="s">
        <v>256</v>
      </c>
      <c r="C21" s="187"/>
      <c r="D21" s="187"/>
      <c r="E21" s="85"/>
      <c r="F21" s="86"/>
      <c r="G21" s="86"/>
      <c r="H21" s="86"/>
      <c r="I21" s="87"/>
      <c r="J21" s="87"/>
      <c r="K21" s="87"/>
      <c r="L21" s="88"/>
    </row>
    <row r="22" spans="2:16" ht="26.25" customHeight="1" thickBot="1" x14ac:dyDescent="0.4">
      <c r="B22" s="274" t="s">
        <v>278</v>
      </c>
      <c r="C22" s="275"/>
      <c r="D22" s="276"/>
      <c r="E22" s="144"/>
      <c r="F22" s="145"/>
      <c r="G22" s="146"/>
      <c r="H22" s="145"/>
      <c r="I22" s="147">
        <f>H22+G22+F22</f>
        <v>0</v>
      </c>
      <c r="J22" s="145"/>
      <c r="K22" s="145"/>
      <c r="L22" s="148">
        <f>F22+G22+H22+J22+K22</f>
        <v>0</v>
      </c>
      <c r="P22" s="91"/>
    </row>
    <row r="23" spans="2:16" ht="26.25" customHeight="1" thickBot="1" x14ac:dyDescent="0.4">
      <c r="B23" s="277" t="s">
        <v>279</v>
      </c>
      <c r="C23" s="278"/>
      <c r="D23" s="279"/>
      <c r="E23" s="149"/>
      <c r="F23" s="150"/>
      <c r="G23" s="150"/>
      <c r="H23" s="150"/>
      <c r="I23" s="151">
        <f>H23+G23+F23</f>
        <v>0</v>
      </c>
      <c r="J23" s="150"/>
      <c r="K23" s="150"/>
      <c r="L23" s="152">
        <f>F23+G23+H23+J23+K23</f>
        <v>0</v>
      </c>
    </row>
    <row r="24" spans="2:16" ht="26.25" customHeight="1" thickBot="1" x14ac:dyDescent="0.4">
      <c r="B24" s="280" t="s">
        <v>280</v>
      </c>
      <c r="C24" s="281"/>
      <c r="D24" s="282"/>
      <c r="E24" s="92"/>
      <c r="F24" s="93"/>
      <c r="G24" s="93"/>
      <c r="H24" s="93"/>
      <c r="I24" s="89"/>
      <c r="J24" s="93"/>
      <c r="K24" s="93"/>
      <c r="L24" s="90">
        <f>E24+0</f>
        <v>0</v>
      </c>
    </row>
    <row r="25" spans="2:16" ht="26.25" customHeight="1" thickBot="1" x14ac:dyDescent="0.4">
      <c r="B25" s="277" t="s">
        <v>38</v>
      </c>
      <c r="C25" s="278"/>
      <c r="D25" s="279"/>
      <c r="E25" s="149"/>
      <c r="F25" s="153"/>
      <c r="G25" s="153"/>
      <c r="H25" s="154"/>
      <c r="I25" s="155"/>
      <c r="J25" s="156"/>
      <c r="K25" s="156"/>
      <c r="L25" s="152">
        <f>SUM(J25:K25)</f>
        <v>0</v>
      </c>
      <c r="P25" s="26"/>
    </row>
    <row r="26" spans="2:16" ht="26.25" customHeight="1" x14ac:dyDescent="0.35">
      <c r="B26" s="164" t="s">
        <v>20</v>
      </c>
      <c r="C26" s="166"/>
      <c r="D26" s="166"/>
      <c r="E26" s="171"/>
      <c r="F26" s="94">
        <f>F20</f>
        <v>0</v>
      </c>
      <c r="G26" s="95">
        <f>G20</f>
        <v>0</v>
      </c>
      <c r="H26" s="95">
        <f>H20</f>
        <v>0</v>
      </c>
      <c r="I26" s="96"/>
      <c r="J26" s="97"/>
      <c r="K26" s="97"/>
      <c r="L26" s="98">
        <f>L20</f>
        <v>0</v>
      </c>
    </row>
    <row r="27" spans="2:16" ht="26.25" customHeight="1" thickBot="1" x14ac:dyDescent="0.4">
      <c r="B27" s="164" t="s">
        <v>39</v>
      </c>
      <c r="C27" s="166"/>
      <c r="D27" s="166"/>
      <c r="E27" s="171"/>
      <c r="F27" s="157">
        <f>F22+F23</f>
        <v>0</v>
      </c>
      <c r="G27" s="157">
        <f>G22+G23</f>
        <v>0</v>
      </c>
      <c r="H27" s="157">
        <f>H22+H23</f>
        <v>0</v>
      </c>
      <c r="I27" s="158"/>
      <c r="J27" s="159">
        <f>SUM(J22:J25)</f>
        <v>0</v>
      </c>
      <c r="K27" s="159">
        <f>SUM(K22:K25)</f>
        <v>0</v>
      </c>
      <c r="L27" s="152">
        <f>F27+G27+H27+J27+K27</f>
        <v>0</v>
      </c>
    </row>
    <row r="28" spans="2:16" x14ac:dyDescent="0.35">
      <c r="B28" s="178"/>
      <c r="C28" s="211"/>
      <c r="D28" s="211"/>
      <c r="E28" s="211"/>
      <c r="F28" s="211"/>
      <c r="G28" s="211"/>
      <c r="H28" s="211"/>
      <c r="I28" s="211"/>
      <c r="J28" s="211"/>
      <c r="K28" s="211"/>
      <c r="L28" s="212"/>
    </row>
    <row r="29" spans="2:16" ht="19.5" x14ac:dyDescent="0.4">
      <c r="B29" s="272" t="s">
        <v>40</v>
      </c>
      <c r="C29" s="273"/>
      <c r="D29" s="273"/>
      <c r="E29" s="273"/>
      <c r="F29" s="35">
        <v>0</v>
      </c>
      <c r="G29" s="273" t="s">
        <v>257</v>
      </c>
      <c r="H29" s="273"/>
      <c r="I29" s="273"/>
      <c r="J29" s="273"/>
      <c r="K29" s="35"/>
      <c r="L29" s="99"/>
    </row>
    <row r="30" spans="2:16" ht="17.25" thickBot="1" x14ac:dyDescent="0.4">
      <c r="B30" s="27"/>
      <c r="C30" s="28"/>
      <c r="D30" s="28"/>
      <c r="E30" s="28"/>
      <c r="F30" s="28"/>
      <c r="G30" s="28"/>
      <c r="H30" s="28"/>
      <c r="I30" s="28"/>
      <c r="J30" s="28"/>
      <c r="K30" s="28"/>
      <c r="L30" s="29"/>
    </row>
  </sheetData>
  <mergeCells count="28">
    <mergeCell ref="B29:E29"/>
    <mergeCell ref="G29:J29"/>
    <mergeCell ref="B22:D22"/>
    <mergeCell ref="B23:D23"/>
    <mergeCell ref="B24:D24"/>
    <mergeCell ref="B25:D25"/>
    <mergeCell ref="B26:E26"/>
    <mergeCell ref="B27:E27"/>
    <mergeCell ref="G15:L15"/>
    <mergeCell ref="B18:L18"/>
    <mergeCell ref="B19:D19"/>
    <mergeCell ref="B20:D20"/>
    <mergeCell ref="B28:L28"/>
    <mergeCell ref="B21:D21"/>
    <mergeCell ref="B15:F15"/>
    <mergeCell ref="G14:L14"/>
    <mergeCell ref="B4:L4"/>
    <mergeCell ref="B7:L7"/>
    <mergeCell ref="B8:F8"/>
    <mergeCell ref="J8:L8"/>
    <mergeCell ref="B9:F9"/>
    <mergeCell ref="J9:L9"/>
    <mergeCell ref="B10:F10"/>
    <mergeCell ref="B11:F11"/>
    <mergeCell ref="B12:F12"/>
    <mergeCell ref="B13:F13"/>
    <mergeCell ref="B14:F14"/>
    <mergeCell ref="I6:J6"/>
  </mergeCells>
  <dataValidations count="1">
    <dataValidation type="list" allowBlank="1" showInputMessage="1" showErrorMessage="1" sqref="G8:G9 G11:G13" xr:uid="{620148F0-C66D-49AB-A91A-7A3FD0631A32}">
      <formula1>"Yes, No"</formula1>
    </dataValidation>
  </dataValidations>
  <pageMargins left="0.7" right="0.7" top="0.75" bottom="0.75" header="0.3" footer="0.3"/>
  <pageSetup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F75E-C796-4D01-9C5C-7132B0E1DB06}">
  <sheetPr>
    <pageSetUpPr fitToPage="1"/>
  </sheetPr>
  <dimension ref="B1:Q1048547"/>
  <sheetViews>
    <sheetView showGridLines="0" topLeftCell="A39" zoomScaleNormal="100" workbookViewId="0">
      <selection activeCell="N30" sqref="N30"/>
    </sheetView>
  </sheetViews>
  <sheetFormatPr defaultColWidth="9.140625" defaultRowHeight="16.5" x14ac:dyDescent="0.35"/>
  <cols>
    <col min="1" max="1" width="4" style="30" customWidth="1"/>
    <col min="2" max="3" width="9.140625" style="30"/>
    <col min="4" max="4" width="8.28515625" style="30" customWidth="1"/>
    <col min="5" max="5" width="10.140625" style="30" bestFit="1" customWidth="1"/>
    <col min="6" max="6" width="10.5703125" style="30" customWidth="1"/>
    <col min="7" max="7" width="11" style="30" customWidth="1"/>
    <col min="8" max="8" width="9.140625" style="30"/>
    <col min="9" max="9" width="8.5703125" style="30" customWidth="1"/>
    <col min="10" max="10" width="9.140625" style="30"/>
    <col min="11" max="11" width="9" style="30" customWidth="1"/>
    <col min="12" max="14" width="9.140625" style="30"/>
    <col min="15" max="15" width="9.140625" style="30" hidden="1" customWidth="1"/>
    <col min="16" max="16" width="39.140625" style="30" hidden="1" customWidth="1"/>
    <col min="17" max="17" width="9.140625" style="30" hidden="1" customWidth="1"/>
    <col min="18" max="16384" width="9.140625" style="30"/>
  </cols>
  <sheetData>
    <row r="1" spans="2:11" ht="15.75" customHeight="1" thickBot="1" x14ac:dyDescent="0.4">
      <c r="B1" s="340" t="s">
        <v>106</v>
      </c>
      <c r="C1" s="341"/>
      <c r="D1" s="341"/>
      <c r="E1" s="341"/>
      <c r="F1" s="341"/>
      <c r="G1" s="341"/>
      <c r="H1" s="341"/>
      <c r="I1" s="341"/>
      <c r="J1" s="341"/>
      <c r="K1" s="342"/>
    </row>
    <row r="2" spans="2:11" ht="6.75" customHeight="1" x14ac:dyDescent="0.35">
      <c r="B2" s="32"/>
      <c r="K2" s="33"/>
    </row>
    <row r="3" spans="2:11" ht="12.75" customHeight="1" x14ac:dyDescent="0.35">
      <c r="B3" s="332" t="s">
        <v>107</v>
      </c>
      <c r="C3" s="333"/>
      <c r="D3" s="333"/>
      <c r="E3" s="333" t="s">
        <v>233</v>
      </c>
      <c r="F3" s="335"/>
      <c r="G3" s="339"/>
      <c r="H3" s="339"/>
      <c r="K3" s="33"/>
    </row>
    <row r="4" spans="2:11" ht="12.75" customHeight="1" x14ac:dyDescent="0.35">
      <c r="B4" s="322" t="s">
        <v>108</v>
      </c>
      <c r="C4" s="224"/>
      <c r="D4" s="224"/>
      <c r="E4" s="330"/>
      <c r="F4" s="338"/>
      <c r="G4" s="339"/>
      <c r="H4" s="339"/>
      <c r="K4" s="33"/>
    </row>
    <row r="5" spans="2:11" ht="12.75" customHeight="1" x14ac:dyDescent="0.35">
      <c r="B5" s="322" t="s">
        <v>109</v>
      </c>
      <c r="C5" s="224"/>
      <c r="D5" s="224"/>
      <c r="E5" s="330"/>
      <c r="F5" s="338"/>
      <c r="G5" s="339"/>
      <c r="H5" s="339"/>
      <c r="K5" s="33"/>
    </row>
    <row r="6" spans="2:11" ht="12.75" customHeight="1" x14ac:dyDescent="0.35">
      <c r="B6" s="322" t="s">
        <v>110</v>
      </c>
      <c r="C6" s="224"/>
      <c r="D6" s="224"/>
      <c r="E6" s="330"/>
      <c r="F6" s="338"/>
      <c r="G6" s="339"/>
      <c r="H6" s="339"/>
      <c r="K6" s="33"/>
    </row>
    <row r="7" spans="2:11" ht="12.75" customHeight="1" x14ac:dyDescent="0.35">
      <c r="B7" s="322" t="s">
        <v>111</v>
      </c>
      <c r="C7" s="224"/>
      <c r="D7" s="224"/>
      <c r="E7" s="330"/>
      <c r="F7" s="338"/>
      <c r="G7" s="339"/>
      <c r="H7" s="339"/>
      <c r="K7" s="33"/>
    </row>
    <row r="8" spans="2:11" ht="12.75" customHeight="1" x14ac:dyDescent="0.35">
      <c r="B8" s="322" t="s">
        <v>112</v>
      </c>
      <c r="C8" s="224"/>
      <c r="D8" s="224"/>
      <c r="E8" s="330"/>
      <c r="F8" s="338"/>
      <c r="G8" s="339"/>
      <c r="H8" s="339"/>
      <c r="K8" s="33"/>
    </row>
    <row r="9" spans="2:11" ht="12.75" customHeight="1" x14ac:dyDescent="0.35">
      <c r="B9" s="331" t="s">
        <v>221</v>
      </c>
      <c r="C9" s="330"/>
      <c r="D9" s="330"/>
      <c r="E9" s="330"/>
      <c r="F9" s="338"/>
      <c r="G9" s="339"/>
      <c r="H9" s="339"/>
      <c r="K9" s="33"/>
    </row>
    <row r="10" spans="2:11" ht="12.75" customHeight="1" x14ac:dyDescent="0.35">
      <c r="B10" s="331" t="s">
        <v>288</v>
      </c>
      <c r="C10" s="330"/>
      <c r="D10" s="330"/>
      <c r="E10" s="330"/>
      <c r="F10" s="338"/>
      <c r="G10" s="339"/>
      <c r="H10" s="339"/>
      <c r="K10" s="33"/>
    </row>
    <row r="11" spans="2:11" ht="12.75" customHeight="1" x14ac:dyDescent="0.35">
      <c r="B11" s="322" t="s">
        <v>113</v>
      </c>
      <c r="C11" s="224"/>
      <c r="D11" s="224"/>
      <c r="E11" s="330"/>
      <c r="F11" s="338"/>
      <c r="G11" s="339"/>
      <c r="H11" s="339"/>
      <c r="K11" s="33"/>
    </row>
    <row r="12" spans="2:11" ht="12.75" customHeight="1" x14ac:dyDescent="0.35">
      <c r="B12" s="322" t="s">
        <v>114</v>
      </c>
      <c r="C12" s="224"/>
      <c r="D12" s="224"/>
      <c r="E12" s="330"/>
      <c r="F12" s="338"/>
      <c r="G12" s="339"/>
      <c r="H12" s="339"/>
      <c r="K12" s="33"/>
    </row>
    <row r="13" spans="2:11" ht="12.75" customHeight="1" x14ac:dyDescent="0.35">
      <c r="B13" s="322" t="s">
        <v>115</v>
      </c>
      <c r="C13" s="224"/>
      <c r="D13" s="224"/>
      <c r="E13" s="330"/>
      <c r="F13" s="338"/>
      <c r="G13" s="339"/>
      <c r="H13" s="339"/>
      <c r="K13" s="33"/>
    </row>
    <row r="14" spans="2:11" ht="12.75" customHeight="1" x14ac:dyDescent="0.35">
      <c r="B14" s="322" t="s">
        <v>116</v>
      </c>
      <c r="C14" s="224"/>
      <c r="D14" s="224"/>
      <c r="E14" s="330"/>
      <c r="F14" s="338"/>
      <c r="G14" s="339"/>
      <c r="H14" s="339"/>
      <c r="K14" s="33"/>
    </row>
    <row r="15" spans="2:11" ht="12.75" customHeight="1" x14ac:dyDescent="0.35">
      <c r="B15" s="53" t="s">
        <v>15</v>
      </c>
      <c r="C15" s="336"/>
      <c r="D15" s="337"/>
      <c r="E15" s="330"/>
      <c r="F15" s="338"/>
      <c r="G15" s="339"/>
      <c r="H15" s="339"/>
      <c r="K15" s="33"/>
    </row>
    <row r="16" spans="2:11" ht="4.5" customHeight="1" thickBot="1" x14ac:dyDescent="0.4">
      <c r="B16" s="178"/>
      <c r="C16" s="211"/>
      <c r="D16" s="211"/>
      <c r="E16" s="211"/>
      <c r="F16" s="211"/>
      <c r="G16" s="211"/>
      <c r="H16" s="211"/>
      <c r="I16" s="211"/>
      <c r="J16" s="211"/>
      <c r="K16" s="212"/>
    </row>
    <row r="17" spans="2:16" ht="14.25" customHeight="1" thickBot="1" x14ac:dyDescent="0.4">
      <c r="B17" s="340" t="s">
        <v>117</v>
      </c>
      <c r="C17" s="341"/>
      <c r="D17" s="341"/>
      <c r="E17" s="341"/>
      <c r="F17" s="341"/>
      <c r="G17" s="341"/>
      <c r="H17" s="341"/>
      <c r="I17" s="341"/>
      <c r="J17" s="341"/>
      <c r="K17" s="342"/>
    </row>
    <row r="18" spans="2:16" ht="4.5" customHeight="1" x14ac:dyDescent="0.35">
      <c r="B18" s="178"/>
      <c r="C18" s="211"/>
      <c r="D18" s="211"/>
      <c r="E18" s="211"/>
      <c r="F18" s="211"/>
      <c r="G18" s="211"/>
      <c r="H18" s="211"/>
      <c r="I18" s="211"/>
      <c r="J18" s="211"/>
      <c r="K18" s="212"/>
    </row>
    <row r="19" spans="2:16" ht="18" customHeight="1" x14ac:dyDescent="0.35">
      <c r="B19" s="332" t="s">
        <v>118</v>
      </c>
      <c r="C19" s="333"/>
      <c r="D19" s="334" t="s">
        <v>119</v>
      </c>
      <c r="E19" s="334"/>
      <c r="F19" s="298" t="s">
        <v>220</v>
      </c>
      <c r="G19" s="333" t="s">
        <v>120</v>
      </c>
      <c r="H19" s="333"/>
      <c r="I19" s="333"/>
      <c r="J19" s="333"/>
      <c r="K19" s="335"/>
    </row>
    <row r="20" spans="2:16" ht="15" customHeight="1" x14ac:dyDescent="0.35">
      <c r="B20" s="300"/>
      <c r="C20" s="301"/>
      <c r="D20" s="301"/>
      <c r="E20" s="302"/>
      <c r="F20" s="299"/>
      <c r="G20" s="56" t="s">
        <v>239</v>
      </c>
      <c r="H20" s="56" t="s">
        <v>16</v>
      </c>
      <c r="I20" s="56" t="s">
        <v>234</v>
      </c>
      <c r="J20" s="56" t="s">
        <v>17</v>
      </c>
      <c r="K20" s="57" t="s">
        <v>235</v>
      </c>
      <c r="P20" s="30" t="s">
        <v>190</v>
      </c>
    </row>
    <row r="21" spans="2:16" ht="12.75" customHeight="1" x14ac:dyDescent="0.35">
      <c r="B21" s="322" t="s">
        <v>121</v>
      </c>
      <c r="C21" s="224"/>
      <c r="D21" s="330"/>
      <c r="E21" s="330"/>
      <c r="F21" s="54"/>
      <c r="G21" s="54"/>
      <c r="H21" s="54"/>
      <c r="I21" s="54"/>
      <c r="J21" s="54"/>
      <c r="K21" s="55"/>
      <c r="P21" s="30" t="s">
        <v>191</v>
      </c>
    </row>
    <row r="22" spans="2:16" ht="12.75" customHeight="1" x14ac:dyDescent="0.35">
      <c r="B22" s="331" t="s">
        <v>288</v>
      </c>
      <c r="C22" s="330"/>
      <c r="D22" s="330"/>
      <c r="E22" s="330"/>
      <c r="F22" s="54"/>
      <c r="G22" s="54"/>
      <c r="H22" s="54"/>
      <c r="I22" s="54"/>
      <c r="J22" s="54"/>
      <c r="K22" s="55"/>
    </row>
    <row r="23" spans="2:16" ht="12.75" customHeight="1" x14ac:dyDescent="0.35">
      <c r="B23" s="322" t="s">
        <v>122</v>
      </c>
      <c r="C23" s="224"/>
      <c r="D23" s="330"/>
      <c r="E23" s="330"/>
      <c r="F23" s="54"/>
      <c r="G23" s="54"/>
      <c r="H23" s="54"/>
      <c r="I23" s="54"/>
      <c r="J23" s="54"/>
      <c r="K23" s="55"/>
    </row>
    <row r="24" spans="2:16" ht="12.75" customHeight="1" x14ac:dyDescent="0.35">
      <c r="B24" s="322" t="s">
        <v>123</v>
      </c>
      <c r="C24" s="224"/>
      <c r="D24" s="330"/>
      <c r="E24" s="330"/>
      <c r="F24" s="54"/>
      <c r="G24" s="54"/>
      <c r="H24" s="54"/>
      <c r="I24" s="54"/>
      <c r="J24" s="54"/>
      <c r="K24" s="55"/>
      <c r="P24" s="30" t="s">
        <v>292</v>
      </c>
    </row>
    <row r="25" spans="2:16" ht="12.75" customHeight="1" x14ac:dyDescent="0.35">
      <c r="B25" s="322" t="s">
        <v>124</v>
      </c>
      <c r="C25" s="224"/>
      <c r="D25" s="330"/>
      <c r="E25" s="330"/>
      <c r="F25" s="54"/>
      <c r="G25" s="54"/>
      <c r="H25" s="54"/>
      <c r="I25" s="54"/>
      <c r="J25" s="54"/>
      <c r="K25" s="55"/>
      <c r="P25" s="30" t="s">
        <v>293</v>
      </c>
    </row>
    <row r="26" spans="2:16" ht="12.75" customHeight="1" x14ac:dyDescent="0.35">
      <c r="B26" s="322" t="s">
        <v>236</v>
      </c>
      <c r="C26" s="224"/>
      <c r="D26" s="330"/>
      <c r="E26" s="330"/>
      <c r="F26" s="54"/>
      <c r="G26" s="54"/>
      <c r="H26" s="54"/>
      <c r="I26" s="54"/>
      <c r="J26" s="54"/>
      <c r="K26" s="55"/>
      <c r="P26" s="30" t="s">
        <v>291</v>
      </c>
    </row>
    <row r="27" spans="2:16" ht="12.75" customHeight="1" x14ac:dyDescent="0.35">
      <c r="B27" s="322" t="s">
        <v>237</v>
      </c>
      <c r="C27" s="224"/>
      <c r="D27" s="323" t="s">
        <v>298</v>
      </c>
      <c r="E27" s="323"/>
      <c r="F27" s="54"/>
      <c r="G27" s="54"/>
      <c r="H27" s="54"/>
      <c r="I27" s="54"/>
      <c r="J27" s="54"/>
      <c r="K27" s="55"/>
      <c r="P27" s="30" t="s">
        <v>297</v>
      </c>
    </row>
    <row r="28" spans="2:16" ht="12.75" customHeight="1" x14ac:dyDescent="0.35">
      <c r="B28" s="322" t="s">
        <v>238</v>
      </c>
      <c r="C28" s="224"/>
      <c r="D28" s="323" t="s">
        <v>298</v>
      </c>
      <c r="E28" s="323"/>
      <c r="F28" s="54"/>
      <c r="G28" s="54"/>
      <c r="H28" s="54"/>
      <c r="I28" s="54"/>
      <c r="J28" s="54"/>
      <c r="K28" s="55"/>
      <c r="P28" s="30" t="s">
        <v>294</v>
      </c>
    </row>
    <row r="29" spans="2:16" ht="12.75" customHeight="1" x14ac:dyDescent="0.35">
      <c r="B29" s="324" t="s">
        <v>125</v>
      </c>
      <c r="C29" s="325"/>
      <c r="D29" s="325"/>
      <c r="E29" s="325"/>
      <c r="F29" s="326"/>
      <c r="G29" s="58">
        <f>SUM(G21:G28)</f>
        <v>0</v>
      </c>
      <c r="H29" s="58">
        <f>SUM(H21:H28)</f>
        <v>0</v>
      </c>
      <c r="I29" s="58">
        <f>SUM(I21:I28)</f>
        <v>0</v>
      </c>
      <c r="J29" s="58">
        <f>SUM(J21:J28)</f>
        <v>0</v>
      </c>
      <c r="K29" s="59">
        <f>SUM(K21:K28)</f>
        <v>0</v>
      </c>
      <c r="P29" s="30" t="s">
        <v>295</v>
      </c>
    </row>
    <row r="30" spans="2:16" ht="6.75" customHeight="1" x14ac:dyDescent="0.35">
      <c r="B30" s="311"/>
      <c r="C30" s="312"/>
      <c r="D30" s="312"/>
      <c r="E30" s="312"/>
      <c r="F30" s="312"/>
      <c r="G30" s="312"/>
      <c r="H30" s="312"/>
      <c r="I30" s="312"/>
      <c r="J30" s="312"/>
      <c r="K30" s="327"/>
    </row>
    <row r="31" spans="2:16" ht="12.75" customHeight="1" x14ac:dyDescent="0.35">
      <c r="B31" s="164" t="s">
        <v>126</v>
      </c>
      <c r="C31" s="166"/>
      <c r="D31" s="166"/>
      <c r="E31" s="166"/>
      <c r="F31" s="328"/>
      <c r="G31" s="328"/>
      <c r="H31" s="328"/>
      <c r="I31" s="328"/>
      <c r="J31" s="328"/>
      <c r="K31" s="329"/>
    </row>
    <row r="32" spans="2:16" ht="4.5" customHeight="1" x14ac:dyDescent="0.35">
      <c r="B32" s="178"/>
      <c r="C32" s="211"/>
      <c r="D32" s="211"/>
      <c r="E32" s="211"/>
      <c r="F32" s="211"/>
      <c r="G32" s="211"/>
      <c r="H32" s="211"/>
      <c r="I32" s="211"/>
      <c r="J32" s="211"/>
      <c r="K32" s="212"/>
    </row>
    <row r="33" spans="2:16" x14ac:dyDescent="0.35">
      <c r="B33" s="315" t="s">
        <v>296</v>
      </c>
      <c r="C33" s="316"/>
      <c r="D33" s="316"/>
      <c r="E33" s="316"/>
      <c r="F33" s="316"/>
      <c r="G33" s="316"/>
      <c r="H33" s="316"/>
      <c r="I33" s="316"/>
      <c r="J33" s="316"/>
      <c r="K33" s="317"/>
    </row>
    <row r="34" spans="2:16" ht="26.25" customHeight="1" x14ac:dyDescent="0.35">
      <c r="B34" s="315"/>
      <c r="C34" s="316"/>
      <c r="D34" s="316"/>
      <c r="E34" s="316"/>
      <c r="F34" s="316"/>
      <c r="G34" s="316"/>
      <c r="H34" s="316"/>
      <c r="I34" s="316"/>
      <c r="J34" s="316"/>
      <c r="K34" s="317"/>
    </row>
    <row r="35" spans="2:16" ht="6" customHeight="1" thickBot="1" x14ac:dyDescent="0.4">
      <c r="B35" s="60"/>
      <c r="C35" s="61"/>
      <c r="D35" s="61"/>
      <c r="E35" s="61"/>
      <c r="F35" s="61"/>
      <c r="G35" s="61"/>
      <c r="H35" s="61"/>
      <c r="I35" s="61"/>
      <c r="J35" s="61"/>
      <c r="K35" s="62"/>
    </row>
    <row r="36" spans="2:16" ht="18.75" thickBot="1" x14ac:dyDescent="0.4">
      <c r="B36" s="318" t="s">
        <v>127</v>
      </c>
      <c r="C36" s="319"/>
      <c r="D36" s="319"/>
      <c r="E36" s="319"/>
      <c r="F36" s="319"/>
      <c r="G36" s="319"/>
      <c r="H36" s="319"/>
      <c r="I36" s="319"/>
      <c r="J36" s="319"/>
      <c r="K36" s="320"/>
    </row>
    <row r="37" spans="2:16" x14ac:dyDescent="0.35">
      <c r="B37" s="178" t="s">
        <v>128</v>
      </c>
      <c r="C37" s="211"/>
      <c r="D37" s="211"/>
      <c r="E37" s="211"/>
      <c r="F37" s="211"/>
      <c r="G37" s="35"/>
      <c r="K37" s="33"/>
    </row>
    <row r="38" spans="2:16" x14ac:dyDescent="0.35">
      <c r="B38" s="178" t="s">
        <v>129</v>
      </c>
      <c r="C38" s="211"/>
      <c r="D38" s="211"/>
      <c r="E38" s="211"/>
      <c r="F38" s="211"/>
      <c r="G38" s="35"/>
      <c r="K38" s="33"/>
    </row>
    <row r="39" spans="2:16" x14ac:dyDescent="0.35">
      <c r="B39" s="32" t="s">
        <v>289</v>
      </c>
      <c r="K39" s="33"/>
    </row>
    <row r="40" spans="2:16" x14ac:dyDescent="0.35">
      <c r="B40" s="321"/>
      <c r="C40" s="169"/>
      <c r="D40" s="169"/>
      <c r="E40" s="169"/>
      <c r="F40" s="169"/>
      <c r="G40" s="169"/>
      <c r="H40" s="169"/>
      <c r="I40" s="169"/>
      <c r="J40" s="169"/>
      <c r="K40" s="216"/>
      <c r="P40" s="30" t="s">
        <v>5</v>
      </c>
    </row>
    <row r="41" spans="2:16" x14ac:dyDescent="0.35">
      <c r="B41" s="311" t="s">
        <v>130</v>
      </c>
      <c r="C41" s="312"/>
      <c r="D41" s="312"/>
      <c r="E41" s="63"/>
      <c r="G41" s="312" t="s">
        <v>131</v>
      </c>
      <c r="H41" s="312"/>
      <c r="I41" s="312"/>
      <c r="J41" s="312"/>
      <c r="K41" s="142"/>
      <c r="P41" s="30" t="s">
        <v>6</v>
      </c>
    </row>
    <row r="42" spans="2:16" x14ac:dyDescent="0.35">
      <c r="B42" s="178" t="s">
        <v>132</v>
      </c>
      <c r="C42" s="211"/>
      <c r="D42" s="211"/>
      <c r="E42" s="211"/>
      <c r="F42" s="169"/>
      <c r="G42" s="169"/>
      <c r="K42" s="33"/>
    </row>
    <row r="43" spans="2:16" ht="32.25" customHeight="1" x14ac:dyDescent="0.35">
      <c r="B43" s="304" t="s">
        <v>133</v>
      </c>
      <c r="C43" s="305"/>
      <c r="D43" s="305"/>
      <c r="E43" s="305"/>
      <c r="F43" s="305"/>
      <c r="G43" s="305"/>
      <c r="H43" s="313"/>
      <c r="I43" s="313"/>
      <c r="J43" s="313"/>
      <c r="K43" s="314"/>
      <c r="P43" s="30" t="s">
        <v>192</v>
      </c>
    </row>
    <row r="44" spans="2:16" x14ac:dyDescent="0.35">
      <c r="B44" s="178" t="s">
        <v>134</v>
      </c>
      <c r="C44" s="211"/>
      <c r="D44" s="211"/>
      <c r="E44" s="211"/>
      <c r="F44" s="211"/>
      <c r="G44" s="211"/>
      <c r="H44" s="37"/>
      <c r="K44" s="33"/>
      <c r="P44" s="30" t="s">
        <v>193</v>
      </c>
    </row>
    <row r="45" spans="2:16" x14ac:dyDescent="0.35">
      <c r="B45" s="178" t="s">
        <v>135</v>
      </c>
      <c r="C45" s="211"/>
      <c r="D45" s="211"/>
      <c r="E45" s="211"/>
      <c r="F45" s="211"/>
      <c r="G45" s="211"/>
      <c r="H45" s="37"/>
      <c r="K45" s="33"/>
    </row>
    <row r="46" spans="2:16" x14ac:dyDescent="0.35">
      <c r="B46" s="178" t="s">
        <v>136</v>
      </c>
      <c r="C46" s="211"/>
      <c r="D46" s="211"/>
      <c r="E46" s="211"/>
      <c r="F46" s="211"/>
      <c r="G46" s="211"/>
      <c r="H46" s="37"/>
      <c r="K46" s="33"/>
      <c r="P46" s="30" t="s">
        <v>194</v>
      </c>
    </row>
    <row r="47" spans="2:16" x14ac:dyDescent="0.35">
      <c r="B47" s="178" t="s">
        <v>137</v>
      </c>
      <c r="C47" s="211"/>
      <c r="D47" s="211"/>
      <c r="E47" s="211"/>
      <c r="F47" s="211"/>
      <c r="G47" s="211"/>
      <c r="H47" s="37"/>
      <c r="K47" s="33"/>
      <c r="P47" s="30" t="s">
        <v>195</v>
      </c>
    </row>
    <row r="48" spans="2:16" x14ac:dyDescent="0.35">
      <c r="B48" s="32"/>
      <c r="C48" s="30" t="s">
        <v>138</v>
      </c>
      <c r="E48" s="64"/>
      <c r="F48" s="30" t="s">
        <v>139</v>
      </c>
      <c r="H48" s="65"/>
      <c r="K48" s="33"/>
    </row>
    <row r="49" spans="2:11" ht="5.25" customHeight="1" x14ac:dyDescent="0.35">
      <c r="B49" s="32"/>
      <c r="K49" s="33"/>
    </row>
    <row r="50" spans="2:11" x14ac:dyDescent="0.35">
      <c r="B50" s="304" t="s">
        <v>218</v>
      </c>
      <c r="C50" s="305"/>
      <c r="D50" s="305"/>
      <c r="E50" s="305"/>
      <c r="F50" s="305"/>
      <c r="G50" s="305"/>
      <c r="H50" s="305"/>
      <c r="I50" s="305"/>
      <c r="J50" s="305"/>
      <c r="K50" s="306"/>
    </row>
    <row r="51" spans="2:11" x14ac:dyDescent="0.35">
      <c r="B51" s="304"/>
      <c r="C51" s="305"/>
      <c r="D51" s="305"/>
      <c r="E51" s="305"/>
      <c r="F51" s="305"/>
      <c r="G51" s="305"/>
      <c r="H51" s="305"/>
      <c r="I51" s="305"/>
      <c r="J51" s="305"/>
      <c r="K51" s="306"/>
    </row>
    <row r="52" spans="2:11" x14ac:dyDescent="0.35">
      <c r="B52" s="304"/>
      <c r="C52" s="305"/>
      <c r="D52" s="305"/>
      <c r="E52" s="305"/>
      <c r="F52" s="305"/>
      <c r="G52" s="305"/>
      <c r="H52" s="305"/>
      <c r="I52" s="305"/>
      <c r="J52" s="305"/>
      <c r="K52" s="306"/>
    </row>
    <row r="53" spans="2:11" ht="27" customHeight="1" thickBot="1" x14ac:dyDescent="0.4">
      <c r="B53" s="66" t="s">
        <v>140</v>
      </c>
      <c r="C53" s="67"/>
      <c r="D53" s="67"/>
      <c r="E53" s="307" t="s">
        <v>141</v>
      </c>
      <c r="F53" s="307"/>
      <c r="G53" s="308" t="s">
        <v>142</v>
      </c>
      <c r="H53" s="309"/>
      <c r="I53" s="309"/>
      <c r="J53" s="308" t="s">
        <v>240</v>
      </c>
      <c r="K53" s="310"/>
    </row>
    <row r="54" spans="2:11" x14ac:dyDescent="0.35">
      <c r="B54" s="293"/>
      <c r="C54" s="206"/>
      <c r="D54" s="294"/>
      <c r="E54" s="295"/>
      <c r="F54" s="296"/>
      <c r="G54" s="295"/>
      <c r="H54" s="297"/>
      <c r="I54" s="296"/>
      <c r="J54" s="293"/>
      <c r="K54" s="294"/>
    </row>
    <row r="55" spans="2:11" x14ac:dyDescent="0.35">
      <c r="B55" s="286"/>
      <c r="C55" s="186"/>
      <c r="D55" s="287"/>
      <c r="E55" s="283"/>
      <c r="F55" s="285"/>
      <c r="G55" s="283"/>
      <c r="H55" s="284"/>
      <c r="I55" s="285"/>
      <c r="J55" s="286"/>
      <c r="K55" s="287"/>
    </row>
    <row r="56" spans="2:11" x14ac:dyDescent="0.35">
      <c r="B56" s="286"/>
      <c r="C56" s="186"/>
      <c r="D56" s="287"/>
      <c r="E56" s="283"/>
      <c r="F56" s="285"/>
      <c r="G56" s="283"/>
      <c r="H56" s="284"/>
      <c r="I56" s="285"/>
      <c r="J56" s="286"/>
      <c r="K56" s="287"/>
    </row>
    <row r="57" spans="2:11" x14ac:dyDescent="0.35">
      <c r="B57" s="286"/>
      <c r="C57" s="186"/>
      <c r="D57" s="287"/>
      <c r="E57" s="283"/>
      <c r="F57" s="285"/>
      <c r="G57" s="283"/>
      <c r="H57" s="284"/>
      <c r="I57" s="285"/>
      <c r="J57" s="286"/>
      <c r="K57" s="287"/>
    </row>
    <row r="58" spans="2:11" x14ac:dyDescent="0.35">
      <c r="B58" s="286"/>
      <c r="C58" s="186"/>
      <c r="D58" s="287"/>
      <c r="E58" s="283"/>
      <c r="F58" s="285"/>
      <c r="G58" s="283"/>
      <c r="H58" s="284"/>
      <c r="I58" s="285"/>
      <c r="J58" s="286"/>
      <c r="K58" s="287"/>
    </row>
    <row r="59" spans="2:11" x14ac:dyDescent="0.35">
      <c r="B59" s="286"/>
      <c r="C59" s="186"/>
      <c r="D59" s="287"/>
      <c r="E59" s="283"/>
      <c r="F59" s="285"/>
      <c r="G59" s="283"/>
      <c r="H59" s="284"/>
      <c r="I59" s="285"/>
      <c r="J59" s="286"/>
      <c r="K59" s="287"/>
    </row>
    <row r="60" spans="2:11" x14ac:dyDescent="0.35">
      <c r="B60" s="286"/>
      <c r="C60" s="186"/>
      <c r="D60" s="287"/>
      <c r="E60" s="283"/>
      <c r="F60" s="285"/>
      <c r="G60" s="283"/>
      <c r="H60" s="284"/>
      <c r="I60" s="285"/>
      <c r="J60" s="286"/>
      <c r="K60" s="287"/>
    </row>
    <row r="61" spans="2:11" x14ac:dyDescent="0.35">
      <c r="B61" s="286"/>
      <c r="C61" s="186"/>
      <c r="D61" s="287"/>
      <c r="E61" s="283"/>
      <c r="F61" s="285"/>
      <c r="G61" s="283"/>
      <c r="H61" s="284"/>
      <c r="I61" s="285"/>
      <c r="J61" s="286"/>
      <c r="K61" s="287"/>
    </row>
    <row r="62" spans="2:11" x14ac:dyDescent="0.35">
      <c r="B62" s="286"/>
      <c r="C62" s="186"/>
      <c r="D62" s="287"/>
      <c r="E62" s="283"/>
      <c r="F62" s="285"/>
      <c r="G62" s="283"/>
      <c r="H62" s="284"/>
      <c r="I62" s="285"/>
      <c r="J62" s="286"/>
      <c r="K62" s="287"/>
    </row>
    <row r="63" spans="2:11" ht="15.75" customHeight="1" thickBot="1" x14ac:dyDescent="0.4">
      <c r="B63" s="291"/>
      <c r="C63" s="303"/>
      <c r="D63" s="292"/>
      <c r="E63" s="288"/>
      <c r="F63" s="289"/>
      <c r="G63" s="288"/>
      <c r="H63" s="290"/>
      <c r="I63" s="289"/>
      <c r="J63" s="291"/>
      <c r="K63" s="292"/>
    </row>
    <row r="1048547" spans="7:8" x14ac:dyDescent="0.35">
      <c r="G1048547" s="224"/>
      <c r="H1048547" s="224"/>
    </row>
  </sheetData>
  <sheetProtection selectLockedCells="1"/>
  <mergeCells count="129">
    <mergeCell ref="B1:K1"/>
    <mergeCell ref="B3:D3"/>
    <mergeCell ref="E3:F3"/>
    <mergeCell ref="G3:H3"/>
    <mergeCell ref="B4:D4"/>
    <mergeCell ref="E4:F4"/>
    <mergeCell ref="G4:H4"/>
    <mergeCell ref="B7:D7"/>
    <mergeCell ref="E7:F7"/>
    <mergeCell ref="G7:H7"/>
    <mergeCell ref="B8:D8"/>
    <mergeCell ref="E8:F8"/>
    <mergeCell ref="G8:H8"/>
    <mergeCell ref="B5:D5"/>
    <mergeCell ref="E5:F5"/>
    <mergeCell ref="G5:H5"/>
    <mergeCell ref="B6:D6"/>
    <mergeCell ref="E6:F6"/>
    <mergeCell ref="G6:H6"/>
    <mergeCell ref="B11:D11"/>
    <mergeCell ref="E11:F11"/>
    <mergeCell ref="G11:H11"/>
    <mergeCell ref="B12:D12"/>
    <mergeCell ref="E12:F12"/>
    <mergeCell ref="G12:H12"/>
    <mergeCell ref="B9:D9"/>
    <mergeCell ref="E9:F9"/>
    <mergeCell ref="G9:H9"/>
    <mergeCell ref="B10:D10"/>
    <mergeCell ref="E10:F10"/>
    <mergeCell ref="G10:H10"/>
    <mergeCell ref="C15:D15"/>
    <mergeCell ref="E15:F15"/>
    <mergeCell ref="G15:H15"/>
    <mergeCell ref="B16:K16"/>
    <mergeCell ref="B17:K17"/>
    <mergeCell ref="B18:K18"/>
    <mergeCell ref="B13:D13"/>
    <mergeCell ref="E13:F13"/>
    <mergeCell ref="G13:H13"/>
    <mergeCell ref="B14:D14"/>
    <mergeCell ref="E14:F14"/>
    <mergeCell ref="G14:H14"/>
    <mergeCell ref="B22:C22"/>
    <mergeCell ref="D22:E22"/>
    <mergeCell ref="B23:C23"/>
    <mergeCell ref="D23:E23"/>
    <mergeCell ref="B24:C24"/>
    <mergeCell ref="D24:E24"/>
    <mergeCell ref="B19:C19"/>
    <mergeCell ref="D19:E19"/>
    <mergeCell ref="G19:K19"/>
    <mergeCell ref="B21:C21"/>
    <mergeCell ref="D21:E21"/>
    <mergeCell ref="B38:F38"/>
    <mergeCell ref="B40:K40"/>
    <mergeCell ref="B28:C28"/>
    <mergeCell ref="D28:E28"/>
    <mergeCell ref="B29:F29"/>
    <mergeCell ref="B30:K30"/>
    <mergeCell ref="B31:E31"/>
    <mergeCell ref="F31:K31"/>
    <mergeCell ref="B25:C25"/>
    <mergeCell ref="D25:E25"/>
    <mergeCell ref="B26:C26"/>
    <mergeCell ref="D26:E26"/>
    <mergeCell ref="B27:C27"/>
    <mergeCell ref="D27:E27"/>
    <mergeCell ref="G1048547:H1048547"/>
    <mergeCell ref="F19:F20"/>
    <mergeCell ref="B20:E20"/>
    <mergeCell ref="B60:D60"/>
    <mergeCell ref="B63:D63"/>
    <mergeCell ref="E60:F60"/>
    <mergeCell ref="B44:G44"/>
    <mergeCell ref="B45:G45"/>
    <mergeCell ref="B46:G46"/>
    <mergeCell ref="B47:G47"/>
    <mergeCell ref="B50:K52"/>
    <mergeCell ref="E53:F53"/>
    <mergeCell ref="G53:I53"/>
    <mergeCell ref="J53:K53"/>
    <mergeCell ref="B41:D41"/>
    <mergeCell ref="G41:J41"/>
    <mergeCell ref="B42:E42"/>
    <mergeCell ref="F42:G42"/>
    <mergeCell ref="B43:G43"/>
    <mergeCell ref="H43:K43"/>
    <mergeCell ref="B32:K32"/>
    <mergeCell ref="B33:K34"/>
    <mergeCell ref="B36:K36"/>
    <mergeCell ref="B37:F37"/>
    <mergeCell ref="E63:F63"/>
    <mergeCell ref="G60:I60"/>
    <mergeCell ref="G63:I63"/>
    <mergeCell ref="J60:K60"/>
    <mergeCell ref="J63:K63"/>
    <mergeCell ref="B54:D54"/>
    <mergeCell ref="E54:F54"/>
    <mergeCell ref="G54:I54"/>
    <mergeCell ref="J54:K54"/>
    <mergeCell ref="B55:D55"/>
    <mergeCell ref="B56:D56"/>
    <mergeCell ref="B57:D57"/>
    <mergeCell ref="B58:D58"/>
    <mergeCell ref="B59:D59"/>
    <mergeCell ref="B61:D61"/>
    <mergeCell ref="B62:D62"/>
    <mergeCell ref="E55:F55"/>
    <mergeCell ref="E56:F56"/>
    <mergeCell ref="E57:F57"/>
    <mergeCell ref="E58:F58"/>
    <mergeCell ref="E59:F59"/>
    <mergeCell ref="E61:F61"/>
    <mergeCell ref="E62:F62"/>
    <mergeCell ref="G55:I55"/>
    <mergeCell ref="G56:I56"/>
    <mergeCell ref="G57:I57"/>
    <mergeCell ref="G58:I58"/>
    <mergeCell ref="G59:I59"/>
    <mergeCell ref="G61:I61"/>
    <mergeCell ref="G62:I62"/>
    <mergeCell ref="J55:K55"/>
    <mergeCell ref="J56:K56"/>
    <mergeCell ref="J57:K57"/>
    <mergeCell ref="J58:K58"/>
    <mergeCell ref="J59:K59"/>
    <mergeCell ref="J61:K61"/>
    <mergeCell ref="J62:K62"/>
  </mergeCells>
  <dataValidations count="8">
    <dataValidation type="list" allowBlank="1" showInputMessage="1" showErrorMessage="1" sqref="H43:K43" xr:uid="{4CDF3063-8E39-4CBE-857B-26A44767BE8E}">
      <formula1>$P$46:$P$47</formula1>
    </dataValidation>
    <dataValidation type="list" allowBlank="1" showInputMessage="1" showErrorMessage="1" sqref="F21:F28" xr:uid="{22DA1E95-341D-4798-89C3-27D6334A584E}">
      <formula1>$P$20:$P$21</formula1>
    </dataValidation>
    <dataValidation type="list" allowBlank="1" showInputMessage="1" showErrorMessage="1" sqref="H44:H47 G37:G38 E4:F15" xr:uid="{BA62C2F5-7C74-4047-A48D-B45DE9550967}">
      <formula1>$P$40:$P$41</formula1>
    </dataValidation>
    <dataValidation type="list" allowBlank="1" showInputMessage="1" showErrorMessage="1" sqref="F42:G42" xr:uid="{5957C577-B42B-4DA1-AD53-486FAFA85750}">
      <formula1>$P$43:$P$44</formula1>
    </dataValidation>
    <dataValidation type="list" allowBlank="1" showInputMessage="1" showErrorMessage="1" sqref="B9:D9" xr:uid="{BE5591E0-6564-4FCA-8C35-61E541DE183C}">
      <formula1>"Washer/Dryer Hookups, Washer/Dryer Appliances"</formula1>
    </dataValidation>
    <dataValidation type="list" allowBlank="1" showInputMessage="1" showErrorMessage="1" sqref="B10:D10 B22:C22" xr:uid="{D746B150-2BBB-418E-B957-0D12C8C5A4F9}">
      <formula1>"Evaporative Cooling, Air Conditioning"</formula1>
    </dataValidation>
    <dataValidation type="list" allowBlank="1" showInputMessage="1" showErrorMessage="1" sqref="G20:K20" xr:uid="{C6E4C162-077E-41EC-B8B6-94DC14A7519E}">
      <formula1>"0-BR, 1-BR, 2BR, 3-BR, 4-BR, 5-BR"</formula1>
    </dataValidation>
    <dataValidation type="list" allowBlank="1" showInputMessage="1" showErrorMessage="1" sqref="F31:K31" xr:uid="{FB2D18FE-532F-4349-AD58-D9E78F5010D5}">
      <formula1>$P$24:$P$29</formula1>
    </dataValidation>
  </dataValidations>
  <pageMargins left="0.5" right="0.5" top="0.75" bottom="0.75" header="0.4" footer="0.4"/>
  <pageSetup scale="90" orientation="portrait" r:id="rId1"/>
  <headerFooter>
    <oddFooter>&amp;L&amp;8Revised October 20, 2021&amp;C&amp;8Universal Rental Development Application&amp;R&amp;8Page 4 of 8</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78AE3-AD64-44F0-9713-FB3B41A32AA8}">
  <dimension ref="A1:H110"/>
  <sheetViews>
    <sheetView showGridLines="0" showRowColHeaders="0" zoomScale="80" zoomScaleNormal="80" workbookViewId="0">
      <selection activeCell="Y16" sqref="Y16"/>
    </sheetView>
  </sheetViews>
  <sheetFormatPr defaultColWidth="9.140625" defaultRowHeight="18" x14ac:dyDescent="0.35"/>
  <cols>
    <col min="1" max="1" width="23.42578125" style="1" customWidth="1"/>
    <col min="2" max="7" width="30.7109375" style="1" customWidth="1"/>
    <col min="8" max="16384" width="9.140625" style="1"/>
  </cols>
  <sheetData>
    <row r="1" spans="1:8" ht="19.5" x14ac:dyDescent="0.35">
      <c r="A1" s="4" t="s">
        <v>197</v>
      </c>
      <c r="B1" s="5"/>
      <c r="C1" s="5"/>
      <c r="D1" s="5"/>
      <c r="E1" s="5"/>
      <c r="F1" s="5"/>
      <c r="G1" s="5"/>
      <c r="H1" s="5"/>
    </row>
    <row r="2" spans="1:8" ht="73.5" x14ac:dyDescent="0.35">
      <c r="A2" s="6" t="s">
        <v>24</v>
      </c>
      <c r="B2" s="7" t="s">
        <v>259</v>
      </c>
      <c r="C2" s="7" t="s">
        <v>260</v>
      </c>
      <c r="D2" s="7" t="s">
        <v>261</v>
      </c>
      <c r="E2" s="8" t="s">
        <v>262</v>
      </c>
      <c r="F2" s="7" t="s">
        <v>263</v>
      </c>
      <c r="H2" s="5"/>
    </row>
    <row r="3" spans="1:8" x14ac:dyDescent="0.35">
      <c r="A3" s="9" t="s">
        <v>203</v>
      </c>
      <c r="B3" s="10"/>
      <c r="C3" s="10"/>
      <c r="D3" s="10"/>
      <c r="E3" s="10"/>
      <c r="F3" s="141"/>
    </row>
    <row r="4" spans="1:8" x14ac:dyDescent="0.35">
      <c r="A4" s="9" t="s">
        <v>204</v>
      </c>
      <c r="B4" s="10"/>
      <c r="C4" s="10"/>
      <c r="D4" s="10"/>
      <c r="E4" s="10"/>
      <c r="F4" s="141"/>
    </row>
    <row r="5" spans="1:8" x14ac:dyDescent="0.35">
      <c r="A5" s="9" t="s">
        <v>205</v>
      </c>
      <c r="B5" s="10"/>
      <c r="C5" s="10"/>
      <c r="D5" s="10"/>
      <c r="E5" s="10"/>
      <c r="F5" s="141"/>
    </row>
    <row r="6" spans="1:8" x14ac:dyDescent="0.35">
      <c r="A6" s="9" t="s">
        <v>206</v>
      </c>
      <c r="B6" s="11"/>
      <c r="C6" s="11"/>
      <c r="D6" s="11"/>
      <c r="E6" s="11"/>
      <c r="F6" s="11"/>
    </row>
    <row r="7" spans="1:8" x14ac:dyDescent="0.35">
      <c r="A7" s="9" t="s">
        <v>207</v>
      </c>
      <c r="B7" s="10"/>
      <c r="C7" s="10"/>
      <c r="D7" s="10"/>
      <c r="E7" s="10"/>
      <c r="F7" s="10"/>
    </row>
    <row r="8" spans="1:8" x14ac:dyDescent="0.35">
      <c r="A8" s="9" t="s">
        <v>25</v>
      </c>
      <c r="B8" s="10"/>
      <c r="C8" s="10"/>
      <c r="D8" s="10"/>
      <c r="E8" s="10"/>
      <c r="F8" s="10"/>
    </row>
    <row r="9" spans="1:8" x14ac:dyDescent="0.35">
      <c r="A9" s="9" t="s">
        <v>26</v>
      </c>
      <c r="B9" s="10"/>
      <c r="C9" s="10"/>
      <c r="D9" s="10"/>
      <c r="E9" s="10"/>
      <c r="F9" s="10"/>
    </row>
    <row r="10" spans="1:8" x14ac:dyDescent="0.35">
      <c r="A10" s="9" t="s">
        <v>198</v>
      </c>
      <c r="B10" s="10"/>
      <c r="C10" s="10"/>
      <c r="D10" s="10"/>
      <c r="E10" s="10"/>
      <c r="F10" s="10"/>
    </row>
    <row r="11" spans="1:8" x14ac:dyDescent="0.35">
      <c r="A11" s="9" t="s">
        <v>27</v>
      </c>
      <c r="B11" s="10"/>
      <c r="C11" s="10"/>
      <c r="D11" s="10"/>
      <c r="E11" s="10"/>
      <c r="F11" s="10"/>
    </row>
    <row r="12" spans="1:8" x14ac:dyDescent="0.35">
      <c r="A12" s="9" t="s">
        <v>28</v>
      </c>
      <c r="B12" s="10"/>
      <c r="C12" s="10"/>
      <c r="D12" s="10"/>
      <c r="E12" s="10"/>
      <c r="F12" s="10"/>
    </row>
    <row r="13" spans="1:8" x14ac:dyDescent="0.35">
      <c r="A13" s="9" t="s">
        <v>29</v>
      </c>
      <c r="B13" s="10"/>
      <c r="C13" s="10"/>
      <c r="D13" s="10"/>
      <c r="E13" s="10"/>
      <c r="F13" s="10"/>
    </row>
    <row r="14" spans="1:8" x14ac:dyDescent="0.35">
      <c r="A14" s="9" t="s">
        <v>30</v>
      </c>
      <c r="B14" s="10"/>
      <c r="C14" s="10"/>
      <c r="D14" s="10"/>
      <c r="E14" s="10"/>
      <c r="F14" s="10"/>
    </row>
    <row r="15" spans="1:8" x14ac:dyDescent="0.35">
      <c r="A15" s="9" t="s">
        <v>161</v>
      </c>
      <c r="B15" s="12"/>
      <c r="C15" s="12"/>
      <c r="D15" s="12"/>
      <c r="E15" s="12"/>
      <c r="F15" s="12"/>
    </row>
    <row r="16" spans="1:8" ht="18.75" x14ac:dyDescent="0.35">
      <c r="A16" s="9" t="s">
        <v>264</v>
      </c>
      <c r="B16" s="10"/>
      <c r="C16" s="10"/>
      <c r="D16" s="10"/>
      <c r="E16" s="10"/>
      <c r="F16" s="10"/>
    </row>
    <row r="17" spans="1:6" x14ac:dyDescent="0.35">
      <c r="A17" s="9" t="s">
        <v>210</v>
      </c>
      <c r="B17" s="16"/>
      <c r="C17" s="16"/>
      <c r="D17" s="16"/>
      <c r="E17" s="16"/>
      <c r="F17" s="10"/>
    </row>
    <row r="18" spans="1:6" x14ac:dyDescent="0.35">
      <c r="A18" s="9" t="s">
        <v>211</v>
      </c>
      <c r="B18" s="16"/>
      <c r="C18" s="16"/>
      <c r="D18" s="16"/>
      <c r="E18" s="17"/>
      <c r="F18" s="160"/>
    </row>
    <row r="19" spans="1:6" x14ac:dyDescent="0.35">
      <c r="A19" s="13"/>
      <c r="B19" s="14"/>
      <c r="C19" s="14"/>
      <c r="D19" s="14"/>
      <c r="E19" s="14"/>
      <c r="F19" s="15"/>
    </row>
    <row r="20" spans="1:6" ht="73.5" x14ac:dyDescent="0.35">
      <c r="A20" s="6" t="s">
        <v>24</v>
      </c>
      <c r="B20" s="7" t="s">
        <v>265</v>
      </c>
      <c r="C20" s="7" t="s">
        <v>266</v>
      </c>
      <c r="D20" s="8" t="s">
        <v>267</v>
      </c>
      <c r="E20" s="8" t="s">
        <v>268</v>
      </c>
      <c r="F20" s="8" t="s">
        <v>269</v>
      </c>
    </row>
    <row r="21" spans="1:6" x14ac:dyDescent="0.35">
      <c r="A21" s="9" t="s">
        <v>203</v>
      </c>
      <c r="B21" s="141"/>
      <c r="C21" s="10"/>
      <c r="D21" s="10"/>
      <c r="E21" s="10"/>
      <c r="F21" s="10"/>
    </row>
    <row r="22" spans="1:6" x14ac:dyDescent="0.35">
      <c r="A22" s="9" t="s">
        <v>204</v>
      </c>
      <c r="B22" s="141"/>
      <c r="C22" s="10"/>
      <c r="D22" s="10"/>
      <c r="E22" s="10"/>
      <c r="F22" s="10"/>
    </row>
    <row r="23" spans="1:6" x14ac:dyDescent="0.35">
      <c r="A23" s="9" t="s">
        <v>205</v>
      </c>
      <c r="B23" s="10"/>
      <c r="C23" s="10"/>
      <c r="D23" s="10"/>
      <c r="E23" s="10"/>
      <c r="F23" s="10"/>
    </row>
    <row r="24" spans="1:6" x14ac:dyDescent="0.35">
      <c r="A24" s="9" t="s">
        <v>206</v>
      </c>
      <c r="B24" s="11"/>
      <c r="C24" s="11"/>
      <c r="D24" s="11"/>
      <c r="E24" s="11"/>
      <c r="F24" s="11"/>
    </row>
    <row r="25" spans="1:6" x14ac:dyDescent="0.35">
      <c r="A25" s="9" t="s">
        <v>207</v>
      </c>
      <c r="B25" s="10"/>
      <c r="C25" s="10"/>
      <c r="D25" s="10"/>
      <c r="E25" s="10"/>
      <c r="F25" s="10"/>
    </row>
    <row r="26" spans="1:6" x14ac:dyDescent="0.35">
      <c r="A26" s="9" t="s">
        <v>25</v>
      </c>
      <c r="B26" s="10"/>
      <c r="C26" s="10"/>
      <c r="D26" s="10"/>
      <c r="E26" s="10"/>
      <c r="F26" s="10"/>
    </row>
    <row r="27" spans="1:6" x14ac:dyDescent="0.35">
      <c r="A27" s="9" t="s">
        <v>26</v>
      </c>
      <c r="B27" s="10"/>
      <c r="C27" s="10"/>
      <c r="D27" s="10"/>
      <c r="E27" s="10"/>
      <c r="F27" s="10"/>
    </row>
    <row r="28" spans="1:6" x14ac:dyDescent="0.35">
      <c r="A28" s="9" t="s">
        <v>198</v>
      </c>
      <c r="B28" s="10"/>
      <c r="C28" s="10"/>
      <c r="D28" s="10"/>
      <c r="E28" s="10"/>
      <c r="F28" s="10"/>
    </row>
    <row r="29" spans="1:6" x14ac:dyDescent="0.35">
      <c r="A29" s="9" t="s">
        <v>27</v>
      </c>
      <c r="B29" s="10"/>
      <c r="C29" s="10"/>
      <c r="D29" s="10"/>
      <c r="E29" s="10"/>
      <c r="F29" s="10"/>
    </row>
    <row r="30" spans="1:6" x14ac:dyDescent="0.35">
      <c r="A30" s="9" t="s">
        <v>28</v>
      </c>
      <c r="B30" s="10"/>
      <c r="C30" s="10"/>
      <c r="D30" s="10"/>
      <c r="E30" s="10"/>
      <c r="F30" s="10"/>
    </row>
    <row r="31" spans="1:6" x14ac:dyDescent="0.35">
      <c r="A31" s="9" t="s">
        <v>29</v>
      </c>
      <c r="B31" s="10"/>
      <c r="C31" s="10"/>
      <c r="D31" s="16" t="s">
        <v>14</v>
      </c>
      <c r="E31" s="16"/>
      <c r="F31" s="16"/>
    </row>
    <row r="32" spans="1:6" x14ac:dyDescent="0.35">
      <c r="A32" s="9" t="s">
        <v>30</v>
      </c>
      <c r="B32" s="10"/>
      <c r="C32" s="10"/>
      <c r="D32" s="16"/>
      <c r="E32" s="16"/>
      <c r="F32" s="16"/>
    </row>
    <row r="33" spans="1:6" x14ac:dyDescent="0.35">
      <c r="A33" s="9" t="s">
        <v>161</v>
      </c>
      <c r="B33" s="12"/>
      <c r="C33" s="12"/>
      <c r="D33" s="12"/>
      <c r="E33" s="12"/>
      <c r="F33" s="12"/>
    </row>
    <row r="34" spans="1:6" ht="18.75" x14ac:dyDescent="0.35">
      <c r="A34" s="9" t="s">
        <v>264</v>
      </c>
      <c r="B34" s="10"/>
      <c r="C34" s="10"/>
      <c r="D34" s="10"/>
      <c r="E34" s="10"/>
      <c r="F34" s="10"/>
    </row>
    <row r="35" spans="1:6" x14ac:dyDescent="0.35">
      <c r="A35" s="9" t="s">
        <v>210</v>
      </c>
      <c r="B35" s="10"/>
      <c r="C35" s="10"/>
      <c r="D35" s="16"/>
      <c r="E35" s="16"/>
      <c r="F35" s="16"/>
    </row>
    <row r="36" spans="1:6" x14ac:dyDescent="0.35">
      <c r="A36" s="9" t="s">
        <v>211</v>
      </c>
      <c r="B36" s="160"/>
      <c r="C36" s="160"/>
      <c r="D36" s="16"/>
      <c r="E36" s="16"/>
      <c r="F36" s="16"/>
    </row>
    <row r="37" spans="1:6" x14ac:dyDescent="0.35">
      <c r="A37" s="14"/>
      <c r="B37" s="14"/>
      <c r="C37" s="14"/>
      <c r="D37" s="14"/>
      <c r="E37" s="14"/>
      <c r="F37" s="14"/>
    </row>
    <row r="38" spans="1:6" ht="54" x14ac:dyDescent="0.35">
      <c r="A38" s="6" t="s">
        <v>24</v>
      </c>
      <c r="B38" s="8" t="s">
        <v>270</v>
      </c>
      <c r="C38" s="8" t="s">
        <v>162</v>
      </c>
      <c r="D38" s="8" t="s">
        <v>33</v>
      </c>
      <c r="E38" s="7" t="s">
        <v>213</v>
      </c>
      <c r="F38" s="7" t="s">
        <v>299</v>
      </c>
    </row>
    <row r="39" spans="1:6" x14ac:dyDescent="0.35">
      <c r="A39" s="9" t="s">
        <v>203</v>
      </c>
      <c r="B39" s="10"/>
      <c r="C39" s="10"/>
      <c r="D39" s="10"/>
      <c r="E39" s="10"/>
      <c r="F39" s="10"/>
    </row>
    <row r="40" spans="1:6" x14ac:dyDescent="0.35">
      <c r="A40" s="9" t="s">
        <v>204</v>
      </c>
      <c r="B40" s="10"/>
      <c r="C40" s="10"/>
      <c r="D40" s="10"/>
      <c r="E40" s="10"/>
      <c r="F40" s="10"/>
    </row>
    <row r="41" spans="1:6" x14ac:dyDescent="0.35">
      <c r="A41" s="9" t="s">
        <v>205</v>
      </c>
      <c r="B41" s="10"/>
      <c r="C41" s="10"/>
      <c r="D41" s="10"/>
      <c r="E41" s="10"/>
      <c r="F41" s="10"/>
    </row>
    <row r="42" spans="1:6" x14ac:dyDescent="0.35">
      <c r="A42" s="9" t="s">
        <v>206</v>
      </c>
      <c r="B42" s="11"/>
      <c r="C42" s="11"/>
      <c r="D42" s="11"/>
      <c r="E42" s="11"/>
      <c r="F42" s="11"/>
    </row>
    <row r="43" spans="1:6" x14ac:dyDescent="0.35">
      <c r="A43" s="9" t="s">
        <v>207</v>
      </c>
      <c r="B43" s="10"/>
      <c r="C43" s="10"/>
      <c r="D43" s="10"/>
      <c r="E43" s="10"/>
      <c r="F43" s="10"/>
    </row>
    <row r="44" spans="1:6" x14ac:dyDescent="0.35">
      <c r="A44" s="9" t="s">
        <v>25</v>
      </c>
      <c r="B44" s="10"/>
      <c r="C44" s="10"/>
      <c r="D44" s="10"/>
      <c r="E44" s="10"/>
      <c r="F44" s="10"/>
    </row>
    <row r="45" spans="1:6" x14ac:dyDescent="0.35">
      <c r="A45" s="9" t="s">
        <v>26</v>
      </c>
      <c r="B45" s="10"/>
      <c r="C45" s="10"/>
      <c r="D45" s="10"/>
      <c r="E45" s="10"/>
      <c r="F45" s="10"/>
    </row>
    <row r="46" spans="1:6" x14ac:dyDescent="0.35">
      <c r="A46" s="9" t="s">
        <v>198</v>
      </c>
      <c r="B46" s="10"/>
      <c r="C46" s="10"/>
      <c r="D46" s="10"/>
      <c r="E46" s="10"/>
      <c r="F46" s="10"/>
    </row>
    <row r="47" spans="1:6" x14ac:dyDescent="0.35">
      <c r="A47" s="9" t="s">
        <v>27</v>
      </c>
      <c r="B47" s="10"/>
      <c r="C47" s="10"/>
      <c r="D47" s="10"/>
      <c r="E47" s="10"/>
      <c r="F47" s="10"/>
    </row>
    <row r="48" spans="1:6" x14ac:dyDescent="0.35">
      <c r="A48" s="9" t="s">
        <v>28</v>
      </c>
      <c r="B48" s="10"/>
      <c r="C48" s="10"/>
      <c r="D48" s="10"/>
      <c r="E48" s="10"/>
      <c r="F48" s="10"/>
    </row>
    <row r="49" spans="1:6" ht="18.75" x14ac:dyDescent="0.35">
      <c r="A49" s="9" t="s">
        <v>264</v>
      </c>
      <c r="B49" s="10"/>
      <c r="C49" s="10"/>
      <c r="D49" s="10"/>
      <c r="E49" s="10"/>
      <c r="F49" s="10"/>
    </row>
    <row r="50" spans="1:6" ht="7.5" customHeight="1" x14ac:dyDescent="0.35"/>
    <row r="51" spans="1:6" ht="18.75" x14ac:dyDescent="0.35">
      <c r="A51" s="18" t="s">
        <v>271</v>
      </c>
      <c r="B51" s="18"/>
      <c r="C51" s="18"/>
      <c r="D51" s="18"/>
      <c r="E51" s="18"/>
      <c r="F51" s="18"/>
    </row>
    <row r="52" spans="1:6" ht="18.75" x14ac:dyDescent="0.35">
      <c r="A52" s="18" t="s">
        <v>272</v>
      </c>
      <c r="B52" s="18"/>
      <c r="C52" s="18"/>
      <c r="D52" s="18"/>
      <c r="E52" s="18"/>
      <c r="F52" s="18"/>
    </row>
    <row r="53" spans="1:6" x14ac:dyDescent="0.35">
      <c r="A53" s="19" t="s">
        <v>212</v>
      </c>
      <c r="B53" s="18"/>
      <c r="C53" s="18"/>
      <c r="D53" s="18"/>
      <c r="E53" s="18"/>
      <c r="F53" s="18"/>
    </row>
    <row r="54" spans="1:6" x14ac:dyDescent="0.35">
      <c r="A54" s="18"/>
      <c r="B54" s="18"/>
      <c r="C54" s="18"/>
      <c r="D54" s="18"/>
      <c r="E54" s="18"/>
      <c r="F54" s="18"/>
    </row>
    <row r="56" spans="1:6" x14ac:dyDescent="0.35">
      <c r="A56" s="14"/>
      <c r="B56" s="14"/>
      <c r="C56" s="14"/>
      <c r="D56" s="14"/>
      <c r="E56" s="14"/>
      <c r="F56" s="14"/>
    </row>
    <row r="57" spans="1:6" ht="36" x14ac:dyDescent="0.35">
      <c r="A57" s="6" t="s">
        <v>24</v>
      </c>
      <c r="B57" s="8" t="s">
        <v>202</v>
      </c>
      <c r="C57" s="7" t="s">
        <v>208</v>
      </c>
      <c r="D57" s="8" t="s">
        <v>31</v>
      </c>
      <c r="E57" s="8" t="s">
        <v>209</v>
      </c>
      <c r="F57" s="8" t="s">
        <v>32</v>
      </c>
    </row>
    <row r="58" spans="1:6" x14ac:dyDescent="0.35">
      <c r="A58" s="9" t="s">
        <v>203</v>
      </c>
      <c r="B58" s="10"/>
      <c r="C58" s="10"/>
      <c r="D58" s="10"/>
      <c r="E58" s="10"/>
      <c r="F58" s="10"/>
    </row>
    <row r="59" spans="1:6" x14ac:dyDescent="0.35">
      <c r="A59" s="9" t="s">
        <v>204</v>
      </c>
      <c r="B59" s="10"/>
      <c r="C59" s="10"/>
      <c r="D59" s="10"/>
      <c r="E59" s="10"/>
      <c r="F59" s="10"/>
    </row>
    <row r="60" spans="1:6" x14ac:dyDescent="0.35">
      <c r="A60" s="9" t="s">
        <v>205</v>
      </c>
      <c r="B60" s="10"/>
      <c r="C60" s="10"/>
      <c r="D60" s="10"/>
      <c r="E60" s="10"/>
      <c r="F60" s="10"/>
    </row>
    <row r="61" spans="1:6" x14ac:dyDescent="0.35">
      <c r="A61" s="9" t="s">
        <v>206</v>
      </c>
      <c r="B61" s="11"/>
      <c r="C61" s="11"/>
      <c r="D61" s="11"/>
      <c r="E61" s="11"/>
      <c r="F61" s="11"/>
    </row>
    <row r="62" spans="1:6" x14ac:dyDescent="0.35">
      <c r="A62" s="9" t="s">
        <v>207</v>
      </c>
      <c r="B62" s="10"/>
      <c r="C62" s="10"/>
      <c r="D62" s="10"/>
      <c r="E62" s="10"/>
      <c r="F62" s="10"/>
    </row>
    <row r="63" spans="1:6" x14ac:dyDescent="0.35">
      <c r="A63" s="9" t="s">
        <v>25</v>
      </c>
      <c r="B63" s="10"/>
      <c r="C63" s="10"/>
      <c r="D63" s="10"/>
      <c r="E63" s="10"/>
      <c r="F63" s="10"/>
    </row>
    <row r="64" spans="1:6" x14ac:dyDescent="0.35">
      <c r="A64" s="9" t="s">
        <v>26</v>
      </c>
      <c r="B64" s="10"/>
      <c r="C64" s="10"/>
      <c r="D64" s="10"/>
      <c r="E64" s="10"/>
      <c r="F64" s="10"/>
    </row>
    <row r="65" spans="1:6" x14ac:dyDescent="0.35">
      <c r="A65" s="9" t="s">
        <v>198</v>
      </c>
      <c r="B65" s="10"/>
      <c r="C65" s="10"/>
      <c r="D65" s="10"/>
      <c r="E65" s="10"/>
      <c r="F65" s="10"/>
    </row>
    <row r="66" spans="1:6" x14ac:dyDescent="0.35">
      <c r="A66" s="9" t="s">
        <v>27</v>
      </c>
      <c r="B66" s="10"/>
      <c r="C66" s="10"/>
      <c r="D66" s="10"/>
      <c r="E66" s="10"/>
      <c r="F66" s="10"/>
    </row>
    <row r="67" spans="1:6" x14ac:dyDescent="0.35">
      <c r="A67" s="9" t="s">
        <v>28</v>
      </c>
      <c r="B67" s="10"/>
      <c r="C67" s="10"/>
      <c r="D67" s="10"/>
      <c r="E67" s="10"/>
      <c r="F67" s="10"/>
    </row>
    <row r="68" spans="1:6" ht="18.75" x14ac:dyDescent="0.35">
      <c r="A68" s="9" t="s">
        <v>264</v>
      </c>
      <c r="B68" s="10"/>
      <c r="C68" s="10"/>
      <c r="D68" s="10"/>
      <c r="E68" s="10"/>
      <c r="F68" s="10"/>
    </row>
    <row r="69" spans="1:6" x14ac:dyDescent="0.35">
      <c r="A69" s="14"/>
      <c r="B69" s="14"/>
      <c r="C69" s="14"/>
      <c r="D69" s="14"/>
      <c r="E69" s="14"/>
      <c r="F69" s="14"/>
    </row>
    <row r="70" spans="1:6" x14ac:dyDescent="0.35">
      <c r="A70" s="14"/>
      <c r="B70" s="14"/>
      <c r="C70" s="14"/>
      <c r="D70" s="14"/>
      <c r="E70" s="14"/>
      <c r="F70" s="14"/>
    </row>
    <row r="71" spans="1:6" x14ac:dyDescent="0.35">
      <c r="A71" s="6" t="s">
        <v>24</v>
      </c>
      <c r="B71" s="8" t="s">
        <v>200</v>
      </c>
      <c r="C71" s="7" t="s">
        <v>222</v>
      </c>
      <c r="D71" s="8" t="s">
        <v>223</v>
      </c>
      <c r="E71" s="8" t="s">
        <v>224</v>
      </c>
      <c r="F71" s="8" t="s">
        <v>225</v>
      </c>
    </row>
    <row r="72" spans="1:6" x14ac:dyDescent="0.35">
      <c r="A72" s="9" t="s">
        <v>203</v>
      </c>
      <c r="B72" s="10"/>
      <c r="C72" s="10"/>
      <c r="D72" s="10"/>
      <c r="E72" s="10"/>
      <c r="F72" s="10"/>
    </row>
    <row r="73" spans="1:6" x14ac:dyDescent="0.35">
      <c r="A73" s="9" t="s">
        <v>204</v>
      </c>
      <c r="B73" s="10"/>
      <c r="C73" s="10"/>
      <c r="D73" s="10"/>
      <c r="E73" s="10"/>
      <c r="F73" s="10"/>
    </row>
    <row r="74" spans="1:6" x14ac:dyDescent="0.35">
      <c r="A74" s="9" t="s">
        <v>205</v>
      </c>
      <c r="B74" s="10"/>
      <c r="C74" s="10"/>
      <c r="D74" s="10"/>
      <c r="E74" s="10"/>
      <c r="F74" s="10"/>
    </row>
    <row r="75" spans="1:6" x14ac:dyDescent="0.35">
      <c r="A75" s="9" t="s">
        <v>206</v>
      </c>
      <c r="B75" s="11"/>
      <c r="C75" s="11"/>
      <c r="D75" s="11"/>
      <c r="E75" s="11"/>
      <c r="F75" s="11"/>
    </row>
    <row r="76" spans="1:6" x14ac:dyDescent="0.35">
      <c r="A76" s="9" t="s">
        <v>207</v>
      </c>
      <c r="B76" s="10"/>
      <c r="C76" s="10"/>
      <c r="D76" s="10"/>
      <c r="E76" s="10"/>
      <c r="F76" s="10"/>
    </row>
    <row r="77" spans="1:6" x14ac:dyDescent="0.35">
      <c r="A77" s="9" t="s">
        <v>25</v>
      </c>
      <c r="B77" s="10"/>
      <c r="C77" s="10"/>
      <c r="D77" s="10"/>
      <c r="E77" s="10"/>
      <c r="F77" s="10"/>
    </row>
    <row r="78" spans="1:6" x14ac:dyDescent="0.35">
      <c r="A78" s="9" t="s">
        <v>26</v>
      </c>
      <c r="B78" s="10"/>
      <c r="C78" s="10"/>
      <c r="D78" s="10"/>
      <c r="E78" s="10"/>
      <c r="F78" s="10"/>
    </row>
    <row r="79" spans="1:6" x14ac:dyDescent="0.35">
      <c r="A79" s="9" t="s">
        <v>198</v>
      </c>
      <c r="B79" s="10"/>
      <c r="C79" s="10"/>
      <c r="D79" s="10"/>
      <c r="E79" s="10"/>
      <c r="F79" s="10"/>
    </row>
    <row r="80" spans="1:6" x14ac:dyDescent="0.35">
      <c r="A80" s="9" t="s">
        <v>27</v>
      </c>
      <c r="B80" s="10"/>
      <c r="C80" s="10"/>
      <c r="D80" s="10"/>
      <c r="E80" s="10"/>
      <c r="F80" s="10"/>
    </row>
    <row r="81" spans="1:6" x14ac:dyDescent="0.35">
      <c r="A81" s="9" t="s">
        <v>28</v>
      </c>
      <c r="B81" s="10"/>
      <c r="C81" s="10"/>
      <c r="D81" s="10"/>
      <c r="E81" s="10"/>
      <c r="F81" s="10"/>
    </row>
    <row r="82" spans="1:6" ht="18.75" x14ac:dyDescent="0.35">
      <c r="A82" s="9" t="s">
        <v>264</v>
      </c>
      <c r="B82" s="10"/>
      <c r="C82" s="10"/>
      <c r="D82" s="10"/>
      <c r="E82" s="10"/>
      <c r="F82" s="10"/>
    </row>
    <row r="83" spans="1:6" x14ac:dyDescent="0.35">
      <c r="A83" s="14"/>
      <c r="B83" s="14"/>
      <c r="C83" s="14"/>
      <c r="D83" s="14"/>
      <c r="E83" s="14"/>
      <c r="F83" s="14"/>
    </row>
    <row r="84" spans="1:6" x14ac:dyDescent="0.35">
      <c r="A84" s="14"/>
      <c r="B84" s="14"/>
      <c r="C84" s="14"/>
      <c r="D84" s="14"/>
      <c r="E84" s="14"/>
      <c r="F84" s="14"/>
    </row>
    <row r="85" spans="1:6" x14ac:dyDescent="0.35">
      <c r="A85" s="6" t="s">
        <v>24</v>
      </c>
      <c r="B85" s="8" t="s">
        <v>226</v>
      </c>
      <c r="C85" s="8" t="s">
        <v>228</v>
      </c>
      <c r="D85" s="8" t="s">
        <v>227</v>
      </c>
      <c r="E85" s="8" t="s">
        <v>201</v>
      </c>
      <c r="F85" s="8" t="s">
        <v>199</v>
      </c>
    </row>
    <row r="86" spans="1:6" x14ac:dyDescent="0.35">
      <c r="A86" s="9" t="s">
        <v>203</v>
      </c>
      <c r="B86" s="10"/>
      <c r="C86" s="10"/>
      <c r="D86" s="10"/>
      <c r="E86" s="10"/>
      <c r="F86" s="10"/>
    </row>
    <row r="87" spans="1:6" x14ac:dyDescent="0.35">
      <c r="A87" s="9" t="s">
        <v>204</v>
      </c>
      <c r="B87" s="10"/>
      <c r="C87" s="10"/>
      <c r="D87" s="10"/>
      <c r="E87" s="10"/>
      <c r="F87" s="10"/>
    </row>
    <row r="88" spans="1:6" x14ac:dyDescent="0.35">
      <c r="A88" s="9" t="s">
        <v>205</v>
      </c>
      <c r="B88" s="10"/>
      <c r="C88" s="10"/>
      <c r="D88" s="10"/>
      <c r="E88" s="10"/>
      <c r="F88" s="10"/>
    </row>
    <row r="89" spans="1:6" x14ac:dyDescent="0.35">
      <c r="A89" s="9" t="s">
        <v>206</v>
      </c>
      <c r="B89" s="11"/>
      <c r="C89" s="11"/>
      <c r="D89" s="11"/>
      <c r="E89" s="11"/>
      <c r="F89" s="11"/>
    </row>
    <row r="90" spans="1:6" x14ac:dyDescent="0.35">
      <c r="A90" s="9" t="s">
        <v>207</v>
      </c>
      <c r="B90" s="10"/>
      <c r="C90" s="10"/>
      <c r="D90" s="10"/>
      <c r="E90" s="10"/>
      <c r="F90" s="10"/>
    </row>
    <row r="91" spans="1:6" x14ac:dyDescent="0.35">
      <c r="A91" s="9" t="s">
        <v>25</v>
      </c>
      <c r="B91" s="10"/>
      <c r="C91" s="10"/>
      <c r="D91" s="10"/>
      <c r="E91" s="10"/>
      <c r="F91" s="10"/>
    </row>
    <row r="92" spans="1:6" x14ac:dyDescent="0.35">
      <c r="A92" s="9" t="s">
        <v>26</v>
      </c>
      <c r="B92" s="10"/>
      <c r="C92" s="10"/>
      <c r="D92" s="10"/>
      <c r="E92" s="10"/>
      <c r="F92" s="10"/>
    </row>
    <row r="93" spans="1:6" x14ac:dyDescent="0.35">
      <c r="A93" s="9" t="s">
        <v>198</v>
      </c>
      <c r="B93" s="10"/>
      <c r="C93" s="10"/>
      <c r="D93" s="10"/>
      <c r="E93" s="10"/>
      <c r="F93" s="10"/>
    </row>
    <row r="94" spans="1:6" x14ac:dyDescent="0.35">
      <c r="A94" s="9" t="s">
        <v>27</v>
      </c>
      <c r="B94" s="10"/>
      <c r="C94" s="10"/>
      <c r="D94" s="10"/>
      <c r="E94" s="10"/>
      <c r="F94" s="10"/>
    </row>
    <row r="95" spans="1:6" x14ac:dyDescent="0.35">
      <c r="A95" s="9" t="s">
        <v>28</v>
      </c>
      <c r="B95" s="10"/>
      <c r="C95" s="10"/>
      <c r="D95" s="10"/>
      <c r="E95" s="10"/>
      <c r="F95" s="10"/>
    </row>
    <row r="96" spans="1:6" ht="18.75" x14ac:dyDescent="0.35">
      <c r="A96" s="9" t="s">
        <v>264</v>
      </c>
      <c r="B96" s="10"/>
      <c r="C96" s="10"/>
      <c r="D96" s="10"/>
      <c r="E96" s="10"/>
      <c r="F96" s="10"/>
    </row>
    <row r="97" spans="1:6" x14ac:dyDescent="0.35">
      <c r="A97" s="14"/>
      <c r="B97" s="14"/>
      <c r="C97" s="14"/>
      <c r="D97" s="14"/>
      <c r="E97" s="14"/>
      <c r="F97" s="14"/>
    </row>
    <row r="98" spans="1:6" x14ac:dyDescent="0.35">
      <c r="A98" s="14"/>
      <c r="B98" s="14"/>
      <c r="C98" s="14"/>
      <c r="D98" s="14"/>
      <c r="E98" s="14"/>
      <c r="F98" s="14"/>
    </row>
    <row r="99" spans="1:6" x14ac:dyDescent="0.35">
      <c r="A99" s="6" t="s">
        <v>24</v>
      </c>
      <c r="B99" s="8" t="s">
        <v>283</v>
      </c>
      <c r="C99" s="8" t="s">
        <v>284</v>
      </c>
      <c r="D99" s="8" t="s">
        <v>285</v>
      </c>
      <c r="E99" s="8" t="s">
        <v>229</v>
      </c>
      <c r="F99" s="8" t="s">
        <v>229</v>
      </c>
    </row>
    <row r="100" spans="1:6" x14ac:dyDescent="0.35">
      <c r="A100" s="9" t="s">
        <v>203</v>
      </c>
      <c r="B100" s="10"/>
      <c r="C100" s="10"/>
      <c r="D100" s="10"/>
      <c r="E100" s="10"/>
      <c r="F100" s="10"/>
    </row>
    <row r="101" spans="1:6" x14ac:dyDescent="0.35">
      <c r="A101" s="9" t="s">
        <v>204</v>
      </c>
      <c r="B101" s="10"/>
      <c r="C101" s="10"/>
      <c r="D101" s="10"/>
      <c r="E101" s="10"/>
      <c r="F101" s="10"/>
    </row>
    <row r="102" spans="1:6" x14ac:dyDescent="0.35">
      <c r="A102" s="9" t="s">
        <v>205</v>
      </c>
      <c r="B102" s="10"/>
      <c r="C102" s="10"/>
      <c r="D102" s="10"/>
      <c r="E102" s="10"/>
      <c r="F102" s="10"/>
    </row>
    <row r="103" spans="1:6" x14ac:dyDescent="0.35">
      <c r="A103" s="9" t="s">
        <v>206</v>
      </c>
      <c r="B103" s="11"/>
      <c r="C103" s="11"/>
      <c r="D103" s="11"/>
      <c r="E103" s="11"/>
      <c r="F103" s="11"/>
    </row>
    <row r="104" spans="1:6" x14ac:dyDescent="0.35">
      <c r="A104" s="9" t="s">
        <v>207</v>
      </c>
      <c r="B104" s="10"/>
      <c r="C104" s="10"/>
      <c r="D104" s="10"/>
      <c r="E104" s="10"/>
      <c r="F104" s="10"/>
    </row>
    <row r="105" spans="1:6" x14ac:dyDescent="0.35">
      <c r="A105" s="9" t="s">
        <v>25</v>
      </c>
      <c r="B105" s="10"/>
      <c r="C105" s="10"/>
      <c r="D105" s="10"/>
      <c r="E105" s="10"/>
      <c r="F105" s="10"/>
    </row>
    <row r="106" spans="1:6" x14ac:dyDescent="0.35">
      <c r="A106" s="9" t="s">
        <v>26</v>
      </c>
      <c r="B106" s="10"/>
      <c r="C106" s="10"/>
      <c r="D106" s="10"/>
      <c r="E106" s="10"/>
      <c r="F106" s="10"/>
    </row>
    <row r="107" spans="1:6" x14ac:dyDescent="0.35">
      <c r="A107" s="9" t="s">
        <v>27</v>
      </c>
      <c r="B107" s="10"/>
      <c r="C107" s="10"/>
      <c r="D107" s="10"/>
      <c r="E107" s="10"/>
      <c r="F107" s="10"/>
    </row>
    <row r="108" spans="1:6" x14ac:dyDescent="0.35">
      <c r="A108" s="9" t="s">
        <v>28</v>
      </c>
      <c r="B108" s="10"/>
      <c r="C108" s="10"/>
      <c r="D108" s="10"/>
      <c r="E108" s="10"/>
      <c r="F108" s="10"/>
    </row>
    <row r="109" spans="1:6" ht="18.75" x14ac:dyDescent="0.35">
      <c r="A109" s="9" t="s">
        <v>264</v>
      </c>
      <c r="B109" s="10"/>
      <c r="C109" s="10"/>
      <c r="D109" s="10"/>
      <c r="E109" s="10"/>
      <c r="F109" s="10"/>
    </row>
    <row r="110" spans="1:6" x14ac:dyDescent="0.35">
      <c r="A110" s="140" t="s">
        <v>286</v>
      </c>
    </row>
  </sheetData>
  <dataValidations count="5">
    <dataValidation type="list" allowBlank="1" showInputMessage="1" showErrorMessage="1" sqref="B14:F14 B32:C32" xr:uid="{3B9DA15F-163B-4786-A4AC-773A6A8F9287}">
      <formula1>"For-Profit, Non-Profit 501(c)(3),Non-Profit 501(c)(3 CHDO, Non-Profit 501(c)(4), Exempt from tax under Section 501(a), County, Municipal Govt, Tribally Designated Housing Entity, Other Tribal Government Instrumentality"</formula1>
    </dataValidation>
    <dataValidation type="list" allowBlank="1" showInputMessage="1" showErrorMessage="1" sqref="B82:F82 B16:F16 B34:F34 B109:F109 B96:F96 B68:F68 B49:F49" xr:uid="{55889539-E3D6-4E6E-84B8-FE9B07C53A6A}">
      <formula1>"Yes, No"</formula1>
    </dataValidation>
    <dataValidation type="list" allowBlank="1" showInputMessage="1" showErrorMessage="1" sqref="B35:C35" xr:uid="{E52518A5-5CA8-453E-ACB4-890059F43F8B}">
      <formula1>"General Partner, Managing Member, Limited Partner, Member, Stockholder"</formula1>
    </dataValidation>
    <dataValidation type="list" allowBlank="1" showInputMessage="1" showErrorMessage="1" sqref="F17" xr:uid="{B2EA656A-A81D-4318-BAE4-5D8C798434F1}">
      <formula1>"General Partner, Managing Member, Stockholder"</formula1>
    </dataValidation>
    <dataValidation type="textLength" allowBlank="1" showInputMessage="1" showErrorMessage="1" error="Please enter two letter abbreviation for State." sqref="B6:F6 B24:F24 B42:F42 B61:F61 B75:F75 B89:F89 B103:F103" xr:uid="{4077D1F7-18CA-46CF-849B-218716308D28}">
      <formula1>0</formula1>
      <formula2>2</formula2>
    </dataValidation>
  </dataValidations>
  <printOptions horizontalCentered="1"/>
  <pageMargins left="0.7" right="0.7" top="0.75" bottom="0.5" header="0.3" footer="0.3"/>
  <pageSetup scale="60" fitToHeight="3" orientation="landscape" r:id="rId1"/>
  <headerFooter>
    <oddHeader>&amp;L&amp;"Arial,Bold"&amp;18Section V: Project Contacts</oddHeader>
    <oddFooter>&amp;L&amp;8Revised December 7, 2021&amp;C&amp;8Universal Rental Development Application&amp;R&amp;8Pages 5-7 of 8</oddFooter>
  </headerFooter>
  <rowBreaks count="1" manualBreakCount="1">
    <brk id="55" max="5"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2EC6-1971-49AA-901A-0934045F0019}">
  <sheetPr>
    <pageSetUpPr fitToPage="1"/>
  </sheetPr>
  <dimension ref="B1:K54"/>
  <sheetViews>
    <sheetView showGridLines="0" zoomScaleNormal="100" workbookViewId="0">
      <selection activeCell="Y16" sqref="Y16"/>
      <extLst>
        <ext xmlns:xlsdti="http://schemas.microsoft.com/office/spreadsheetml/2023/showDataTypeIcons" uri="{77bfe23e-c014-4d31-8a63-9c772dbf06b6}">
          <xlsdti:showDataTypeIcons visible="0"/>
        </ext>
      </extLst>
    </sheetView>
  </sheetViews>
  <sheetFormatPr defaultColWidth="9.140625" defaultRowHeight="16.5" x14ac:dyDescent="0.35"/>
  <cols>
    <col min="1" max="1" width="4" style="30" customWidth="1"/>
    <col min="2" max="8" width="9.140625" style="30"/>
    <col min="9" max="9" width="3.42578125" style="30" customWidth="1"/>
    <col min="10" max="10" width="16.7109375" style="30" customWidth="1"/>
    <col min="11" max="11" width="9.140625" style="30" customWidth="1"/>
    <col min="12" max="14" width="9.140625" style="30"/>
    <col min="15" max="15" width="10.5703125" style="30" customWidth="1"/>
    <col min="16" max="16" width="9.140625" style="30" customWidth="1"/>
    <col min="17" max="16384" width="9.140625" style="30"/>
  </cols>
  <sheetData>
    <row r="1" spans="2:11" ht="6.75" customHeight="1" thickBot="1" x14ac:dyDescent="0.4">
      <c r="B1" s="344"/>
      <c r="C1" s="345"/>
      <c r="D1" s="345"/>
      <c r="E1" s="345"/>
      <c r="F1" s="345"/>
      <c r="G1" s="345"/>
      <c r="H1" s="345"/>
      <c r="I1" s="345"/>
      <c r="J1" s="345"/>
      <c r="K1" s="346"/>
    </row>
    <row r="2" spans="2:11" ht="14.25" customHeight="1" thickBot="1" x14ac:dyDescent="0.4">
      <c r="B2" s="347" t="s">
        <v>143</v>
      </c>
      <c r="C2" s="348"/>
      <c r="D2" s="348"/>
      <c r="E2" s="348"/>
      <c r="F2" s="348"/>
      <c r="G2" s="348"/>
      <c r="H2" s="348"/>
      <c r="I2" s="348"/>
      <c r="J2" s="348"/>
      <c r="K2" s="349"/>
    </row>
    <row r="3" spans="2:11" ht="14.25" customHeight="1" x14ac:dyDescent="0.35">
      <c r="B3" s="350" t="s">
        <v>316</v>
      </c>
      <c r="C3" s="351"/>
      <c r="D3" s="351"/>
      <c r="E3" s="351"/>
      <c r="F3" s="351"/>
      <c r="G3" s="351"/>
      <c r="H3" s="351"/>
      <c r="I3" s="351"/>
      <c r="J3" s="351"/>
      <c r="K3" s="352"/>
    </row>
    <row r="4" spans="2:11" ht="10.5" customHeight="1" x14ac:dyDescent="0.35">
      <c r="B4" s="350"/>
      <c r="C4" s="351"/>
      <c r="D4" s="351"/>
      <c r="E4" s="351"/>
      <c r="F4" s="351"/>
      <c r="G4" s="351"/>
      <c r="H4" s="351"/>
      <c r="I4" s="351"/>
      <c r="J4" s="351"/>
      <c r="K4" s="352"/>
    </row>
    <row r="5" spans="2:11" ht="14.25" customHeight="1" x14ac:dyDescent="0.35">
      <c r="B5" s="164" t="s">
        <v>144</v>
      </c>
      <c r="C5" s="166"/>
      <c r="D5" s="166"/>
      <c r="E5" s="166"/>
      <c r="F5" s="281">
        <f>'2 - Pages 5 - 7'!E3</f>
        <v>0</v>
      </c>
      <c r="G5" s="281"/>
      <c r="H5" s="281"/>
      <c r="I5" s="281"/>
      <c r="J5" s="281"/>
      <c r="K5" s="282"/>
    </row>
    <row r="6" spans="2:11" x14ac:dyDescent="0.35">
      <c r="B6" s="353" t="s">
        <v>277</v>
      </c>
      <c r="C6" s="354"/>
      <c r="D6" s="354"/>
      <c r="E6" s="354"/>
      <c r="F6" s="354"/>
      <c r="G6" s="354"/>
      <c r="H6" s="354"/>
      <c r="I6" s="354"/>
      <c r="J6" s="354"/>
      <c r="K6" s="355"/>
    </row>
    <row r="7" spans="2:11" x14ac:dyDescent="0.35">
      <c r="B7" s="353"/>
      <c r="C7" s="354"/>
      <c r="D7" s="354"/>
      <c r="E7" s="354"/>
      <c r="F7" s="354"/>
      <c r="G7" s="354"/>
      <c r="H7" s="354"/>
      <c r="I7" s="354"/>
      <c r="J7" s="354"/>
      <c r="K7" s="355"/>
    </row>
    <row r="8" spans="2:11" ht="36.75" customHeight="1" x14ac:dyDescent="0.35">
      <c r="B8" s="353"/>
      <c r="C8" s="354"/>
      <c r="D8" s="354"/>
      <c r="E8" s="354"/>
      <c r="F8" s="354"/>
      <c r="G8" s="354"/>
      <c r="H8" s="354"/>
      <c r="I8" s="354"/>
      <c r="J8" s="354"/>
      <c r="K8" s="355"/>
    </row>
    <row r="9" spans="2:11" ht="3.75" customHeight="1" thickBot="1" x14ac:dyDescent="0.4">
      <c r="B9" s="178"/>
      <c r="C9" s="211"/>
      <c r="D9" s="211"/>
      <c r="E9" s="211"/>
      <c r="F9" s="211"/>
      <c r="G9" s="211"/>
      <c r="H9" s="211"/>
      <c r="I9" s="211"/>
      <c r="J9" s="211"/>
      <c r="K9" s="212"/>
    </row>
    <row r="10" spans="2:11" ht="18.75" thickBot="1" x14ac:dyDescent="0.4">
      <c r="B10" s="218" t="s">
        <v>145</v>
      </c>
      <c r="C10" s="260"/>
      <c r="D10" s="260"/>
      <c r="E10" s="260"/>
      <c r="F10" s="260"/>
      <c r="G10" s="260"/>
      <c r="H10" s="260"/>
      <c r="I10" s="260"/>
      <c r="J10" s="260"/>
      <c r="K10" s="261"/>
    </row>
    <row r="11" spans="2:11" ht="3" customHeight="1" x14ac:dyDescent="0.35">
      <c r="B11" s="178"/>
      <c r="C11" s="211"/>
      <c r="D11" s="211"/>
      <c r="E11" s="211"/>
      <c r="F11" s="211"/>
      <c r="G11" s="211"/>
      <c r="H11" s="211"/>
      <c r="I11" s="211"/>
      <c r="J11" s="211"/>
      <c r="K11" s="212"/>
    </row>
    <row r="12" spans="2:11" x14ac:dyDescent="0.35">
      <c r="B12" s="34" t="s">
        <v>146</v>
      </c>
      <c r="K12" s="33"/>
    </row>
    <row r="13" spans="2:11" ht="65.25" customHeight="1" x14ac:dyDescent="0.35">
      <c r="B13" s="356" t="s">
        <v>147</v>
      </c>
      <c r="C13" s="357"/>
      <c r="D13" s="357"/>
      <c r="E13" s="357"/>
      <c r="F13" s="357"/>
      <c r="G13" s="357"/>
      <c r="H13" s="357"/>
      <c r="I13" s="357"/>
      <c r="J13" s="357"/>
      <c r="K13" s="358"/>
    </row>
    <row r="14" spans="2:11" ht="3.75" customHeight="1" x14ac:dyDescent="0.35">
      <c r="B14" s="178"/>
      <c r="C14" s="211"/>
      <c r="D14" s="211"/>
      <c r="E14" s="211"/>
      <c r="F14" s="211"/>
      <c r="G14" s="211"/>
      <c r="H14" s="211"/>
      <c r="I14" s="211"/>
      <c r="J14" s="211"/>
      <c r="K14" s="212"/>
    </row>
    <row r="15" spans="2:11" x14ac:dyDescent="0.35">
      <c r="B15" s="164" t="s">
        <v>148</v>
      </c>
      <c r="C15" s="166"/>
      <c r="D15" s="169"/>
      <c r="E15" s="169"/>
      <c r="F15" s="169"/>
      <c r="G15" s="169"/>
      <c r="H15" s="166" t="s">
        <v>149</v>
      </c>
      <c r="I15" s="166"/>
      <c r="J15" s="169"/>
      <c r="K15" s="216"/>
    </row>
    <row r="16" spans="2:11" x14ac:dyDescent="0.35">
      <c r="B16" s="164" t="s">
        <v>150</v>
      </c>
      <c r="C16" s="166"/>
      <c r="D16" s="182"/>
      <c r="E16" s="182"/>
      <c r="F16" s="182"/>
      <c r="G16" s="182"/>
      <c r="H16" s="166" t="s">
        <v>18</v>
      </c>
      <c r="I16" s="166"/>
      <c r="J16" s="169"/>
      <c r="K16" s="216"/>
    </row>
    <row r="17" spans="2:11" x14ac:dyDescent="0.35">
      <c r="B17" s="164" t="s">
        <v>2</v>
      </c>
      <c r="C17" s="166"/>
      <c r="D17" s="169"/>
      <c r="E17" s="169"/>
      <c r="F17" s="38" t="s">
        <v>7</v>
      </c>
      <c r="G17" s="37"/>
      <c r="H17" s="166" t="s">
        <v>89</v>
      </c>
      <c r="I17" s="166"/>
      <c r="J17" s="169"/>
      <c r="K17" s="216"/>
    </row>
    <row r="18" spans="2:11" x14ac:dyDescent="0.35">
      <c r="B18" s="164" t="s">
        <v>151</v>
      </c>
      <c r="C18" s="166"/>
      <c r="D18" s="182"/>
      <c r="E18" s="182"/>
      <c r="F18" s="169"/>
      <c r="G18" s="182"/>
      <c r="H18" s="166" t="s">
        <v>152</v>
      </c>
      <c r="I18" s="166"/>
      <c r="J18" s="169"/>
      <c r="K18" s="216"/>
    </row>
    <row r="19" spans="2:11" x14ac:dyDescent="0.35">
      <c r="B19" s="178"/>
      <c r="C19" s="211"/>
      <c r="D19" s="211"/>
      <c r="E19" s="211"/>
      <c r="F19" s="211"/>
      <c r="G19" s="211"/>
      <c r="H19" s="211"/>
      <c r="I19" s="211"/>
      <c r="J19" s="211"/>
      <c r="K19" s="212"/>
    </row>
    <row r="20" spans="2:11" x14ac:dyDescent="0.35">
      <c r="B20" s="32" t="s">
        <v>153</v>
      </c>
      <c r="D20" s="169"/>
      <c r="E20" s="169"/>
      <c r="F20" s="169"/>
      <c r="G20" s="169"/>
      <c r="H20" s="169"/>
      <c r="K20" s="33"/>
    </row>
    <row r="21" spans="2:11" x14ac:dyDescent="0.35">
      <c r="B21" s="32" t="s">
        <v>154</v>
      </c>
      <c r="H21" s="37"/>
      <c r="K21" s="33"/>
    </row>
    <row r="22" spans="2:11" ht="5.25" customHeight="1" x14ac:dyDescent="0.35">
      <c r="B22" s="178"/>
      <c r="C22" s="211"/>
      <c r="D22" s="211"/>
      <c r="E22" s="211"/>
      <c r="F22" s="211"/>
      <c r="G22" s="211"/>
      <c r="H22" s="211"/>
      <c r="I22" s="211"/>
      <c r="J22" s="211"/>
      <c r="K22" s="212"/>
    </row>
    <row r="23" spans="2:11" ht="30.75" customHeight="1" x14ac:dyDescent="0.35">
      <c r="B23" s="255" t="s">
        <v>155</v>
      </c>
      <c r="C23" s="343"/>
      <c r="D23" s="343"/>
      <c r="E23" s="343"/>
      <c r="F23" s="343"/>
      <c r="G23" s="343"/>
      <c r="H23" s="343"/>
      <c r="I23" s="343"/>
      <c r="J23" s="343"/>
      <c r="K23" s="41"/>
    </row>
    <row r="24" spans="2:11" ht="17.25" thickBot="1" x14ac:dyDescent="0.4">
      <c r="B24" s="27"/>
      <c r="C24" s="28"/>
      <c r="D24" s="28"/>
      <c r="E24" s="28"/>
      <c r="F24" s="28"/>
      <c r="G24" s="28"/>
      <c r="H24" s="28"/>
      <c r="I24" s="28"/>
      <c r="J24" s="28"/>
      <c r="K24" s="29"/>
    </row>
    <row r="25" spans="2:11" ht="18.75" thickBot="1" x14ac:dyDescent="0.4">
      <c r="B25" s="218" t="s">
        <v>156</v>
      </c>
      <c r="C25" s="260"/>
      <c r="D25" s="260"/>
      <c r="E25" s="260"/>
      <c r="F25" s="260"/>
      <c r="G25" s="260"/>
      <c r="H25" s="260"/>
      <c r="I25" s="260"/>
      <c r="J25" s="260"/>
      <c r="K25" s="261"/>
    </row>
    <row r="26" spans="2:11" x14ac:dyDescent="0.35">
      <c r="B26" s="178"/>
      <c r="C26" s="211"/>
      <c r="D26" s="211"/>
      <c r="E26" s="211"/>
      <c r="F26" s="211"/>
      <c r="G26" s="211"/>
      <c r="H26" s="211"/>
      <c r="I26" s="211"/>
      <c r="J26" s="211"/>
      <c r="K26" s="212"/>
    </row>
    <row r="27" spans="2:11" x14ac:dyDescent="0.35">
      <c r="B27" s="178" t="s">
        <v>157</v>
      </c>
      <c r="C27" s="211"/>
      <c r="D27" s="211"/>
      <c r="E27" s="211"/>
      <c r="F27" s="211"/>
      <c r="G27" s="211"/>
      <c r="H27" s="211"/>
      <c r="I27" s="211"/>
      <c r="J27" s="211"/>
      <c r="K27" s="212"/>
    </row>
    <row r="28" spans="2:11" x14ac:dyDescent="0.35">
      <c r="B28" s="321"/>
      <c r="C28" s="169"/>
      <c r="D28" s="169"/>
      <c r="E28" s="169"/>
      <c r="F28" s="169"/>
      <c r="G28" s="169"/>
      <c r="H28" s="169"/>
      <c r="I28" s="169"/>
      <c r="J28" s="169"/>
      <c r="K28" s="216"/>
    </row>
    <row r="29" spans="2:11" x14ac:dyDescent="0.35">
      <c r="B29" s="359"/>
      <c r="C29" s="182"/>
      <c r="D29" s="182"/>
      <c r="E29" s="182"/>
      <c r="F29" s="182"/>
      <c r="G29" s="182"/>
      <c r="H29" s="182"/>
      <c r="I29" s="182"/>
      <c r="J29" s="182"/>
      <c r="K29" s="215"/>
    </row>
    <row r="30" spans="2:11" x14ac:dyDescent="0.35">
      <c r="B30" s="359"/>
      <c r="C30" s="182"/>
      <c r="D30" s="182"/>
      <c r="E30" s="182"/>
      <c r="F30" s="182"/>
      <c r="G30" s="182"/>
      <c r="H30" s="182"/>
      <c r="I30" s="182"/>
      <c r="J30" s="182"/>
      <c r="K30" s="215"/>
    </row>
    <row r="31" spans="2:11" x14ac:dyDescent="0.35">
      <c r="B31" s="359"/>
      <c r="C31" s="182"/>
      <c r="D31" s="182"/>
      <c r="E31" s="182"/>
      <c r="F31" s="182"/>
      <c r="G31" s="182"/>
      <c r="H31" s="182"/>
      <c r="I31" s="182"/>
      <c r="J31" s="182"/>
      <c r="K31" s="215"/>
    </row>
    <row r="32" spans="2:11" x14ac:dyDescent="0.35">
      <c r="B32" s="359"/>
      <c r="C32" s="182"/>
      <c r="D32" s="182"/>
      <c r="E32" s="182"/>
      <c r="F32" s="182"/>
      <c r="G32" s="182"/>
      <c r="H32" s="182"/>
      <c r="I32" s="182"/>
      <c r="J32" s="182"/>
      <c r="K32" s="215"/>
    </row>
    <row r="33" spans="2:11" ht="17.25" thickBot="1" x14ac:dyDescent="0.4">
      <c r="B33" s="42"/>
      <c r="C33" s="43"/>
      <c r="D33" s="43"/>
      <c r="E33" s="43"/>
      <c r="F33" s="43"/>
      <c r="G33" s="43"/>
      <c r="H33" s="43"/>
      <c r="I33" s="43"/>
      <c r="J33" s="43"/>
      <c r="K33" s="44"/>
    </row>
    <row r="34" spans="2:11" ht="18.75" thickBot="1" x14ac:dyDescent="0.4">
      <c r="B34" s="218" t="s">
        <v>158</v>
      </c>
      <c r="C34" s="260"/>
      <c r="D34" s="260"/>
      <c r="E34" s="260"/>
      <c r="F34" s="260"/>
      <c r="G34" s="260"/>
      <c r="H34" s="260"/>
      <c r="I34" s="260"/>
      <c r="J34" s="260"/>
      <c r="K34" s="261"/>
    </row>
    <row r="35" spans="2:11" x14ac:dyDescent="0.35">
      <c r="B35" s="178"/>
      <c r="C35" s="211"/>
      <c r="D35" s="211"/>
      <c r="E35" s="211"/>
      <c r="F35" s="211"/>
      <c r="G35" s="211"/>
      <c r="H35" s="211"/>
      <c r="I35" s="211"/>
      <c r="J35" s="211"/>
      <c r="K35" s="212"/>
    </row>
    <row r="36" spans="2:11" x14ac:dyDescent="0.35">
      <c r="B36" s="360" t="s">
        <v>317</v>
      </c>
      <c r="C36" s="361"/>
      <c r="D36" s="361"/>
      <c r="E36" s="361"/>
      <c r="F36" s="361"/>
      <c r="G36" s="361"/>
      <c r="H36" s="361"/>
      <c r="I36" s="361"/>
      <c r="J36" s="361"/>
      <c r="K36" s="362"/>
    </row>
    <row r="37" spans="2:11" x14ac:dyDescent="0.35">
      <c r="B37" s="360"/>
      <c r="C37" s="361"/>
      <c r="D37" s="361"/>
      <c r="E37" s="361"/>
      <c r="F37" s="361"/>
      <c r="G37" s="361"/>
      <c r="H37" s="361"/>
      <c r="I37" s="361"/>
      <c r="J37" s="361"/>
      <c r="K37" s="362"/>
    </row>
    <row r="38" spans="2:11" x14ac:dyDescent="0.35">
      <c r="B38" s="360"/>
      <c r="C38" s="361"/>
      <c r="D38" s="361"/>
      <c r="E38" s="361"/>
      <c r="F38" s="361"/>
      <c r="G38" s="361"/>
      <c r="H38" s="361"/>
      <c r="I38" s="361"/>
      <c r="J38" s="361"/>
      <c r="K38" s="362"/>
    </row>
    <row r="39" spans="2:11" x14ac:dyDescent="0.35">
      <c r="B39" s="360"/>
      <c r="C39" s="361"/>
      <c r="D39" s="361"/>
      <c r="E39" s="361"/>
      <c r="F39" s="361"/>
      <c r="G39" s="361"/>
      <c r="H39" s="361"/>
      <c r="I39" s="361"/>
      <c r="J39" s="361"/>
      <c r="K39" s="362"/>
    </row>
    <row r="40" spans="2:11" x14ac:dyDescent="0.35">
      <c r="B40" s="360"/>
      <c r="C40" s="361"/>
      <c r="D40" s="361"/>
      <c r="E40" s="361"/>
      <c r="F40" s="361"/>
      <c r="G40" s="361"/>
      <c r="H40" s="361"/>
      <c r="I40" s="361"/>
      <c r="J40" s="361"/>
      <c r="K40" s="362"/>
    </row>
    <row r="41" spans="2:11" x14ac:dyDescent="0.35">
      <c r="B41" s="360"/>
      <c r="C41" s="361"/>
      <c r="D41" s="361"/>
      <c r="E41" s="361"/>
      <c r="F41" s="361"/>
      <c r="G41" s="361"/>
      <c r="H41" s="361"/>
      <c r="I41" s="361"/>
      <c r="J41" s="361"/>
      <c r="K41" s="362"/>
    </row>
    <row r="42" spans="2:11" ht="17.25" thickBot="1" x14ac:dyDescent="0.4">
      <c r="B42" s="45"/>
      <c r="C42" s="46"/>
      <c r="D42" s="46"/>
      <c r="E42" s="46"/>
      <c r="F42" s="46"/>
      <c r="G42" s="46"/>
      <c r="H42" s="46"/>
      <c r="I42" s="46"/>
      <c r="J42" s="46"/>
      <c r="K42" s="47"/>
    </row>
    <row r="43" spans="2:11" ht="18.75" thickBot="1" x14ac:dyDescent="0.4">
      <c r="B43" s="218" t="s">
        <v>159</v>
      </c>
      <c r="C43" s="260"/>
      <c r="D43" s="260"/>
      <c r="E43" s="260"/>
      <c r="F43" s="260"/>
      <c r="G43" s="260"/>
      <c r="H43" s="260"/>
      <c r="I43" s="260"/>
      <c r="J43" s="260"/>
      <c r="K43" s="261"/>
    </row>
    <row r="44" spans="2:11" ht="7.5" customHeight="1" x14ac:dyDescent="0.35">
      <c r="B44" s="32"/>
      <c r="K44" s="33"/>
    </row>
    <row r="45" spans="2:11" s="40" customFormat="1" ht="32.25" customHeight="1" thickBot="1" x14ac:dyDescent="0.4">
      <c r="B45" s="360" t="s">
        <v>318</v>
      </c>
      <c r="C45" s="361"/>
      <c r="D45" s="361"/>
      <c r="E45" s="361"/>
      <c r="F45" s="361"/>
      <c r="G45" s="361"/>
      <c r="H45" s="361"/>
      <c r="I45" s="361"/>
      <c r="J45" s="361"/>
      <c r="K45" s="362"/>
    </row>
    <row r="46" spans="2:11" ht="18.75" thickBot="1" x14ac:dyDescent="0.4">
      <c r="B46" s="218" t="s">
        <v>160</v>
      </c>
      <c r="C46" s="260"/>
      <c r="D46" s="260"/>
      <c r="E46" s="260"/>
      <c r="F46" s="260"/>
      <c r="G46" s="260"/>
      <c r="H46" s="260"/>
      <c r="I46" s="260"/>
      <c r="J46" s="260"/>
      <c r="K46" s="261"/>
    </row>
    <row r="47" spans="2:11" ht="7.5" customHeight="1" x14ac:dyDescent="0.35">
      <c r="B47" s="39"/>
      <c r="C47" s="40"/>
      <c r="D47" s="40"/>
      <c r="E47" s="40"/>
      <c r="F47" s="40"/>
      <c r="G47" s="40"/>
      <c r="H47" s="40"/>
      <c r="I47" s="40"/>
      <c r="J47" s="40"/>
      <c r="K47" s="48"/>
    </row>
    <row r="48" spans="2:11" x14ac:dyDescent="0.35">
      <c r="B48" s="369" t="s">
        <v>319</v>
      </c>
      <c r="C48" s="370"/>
      <c r="D48" s="370"/>
      <c r="E48" s="370"/>
      <c r="F48" s="370"/>
      <c r="G48" s="370"/>
      <c r="H48" s="370"/>
      <c r="I48" s="370"/>
      <c r="J48" s="370"/>
      <c r="K48" s="371"/>
    </row>
    <row r="49" spans="2:11" ht="7.5" customHeight="1" thickBot="1" x14ac:dyDescent="0.4">
      <c r="B49" s="39"/>
      <c r="C49" s="40"/>
      <c r="D49" s="40"/>
      <c r="E49" s="40"/>
      <c r="F49" s="40"/>
      <c r="G49" s="40"/>
      <c r="H49" s="40"/>
      <c r="I49" s="40"/>
      <c r="J49" s="40"/>
      <c r="K49" s="48"/>
    </row>
    <row r="50" spans="2:11" ht="18" x14ac:dyDescent="0.35">
      <c r="B50" s="366" t="s">
        <v>219</v>
      </c>
      <c r="C50" s="367"/>
      <c r="D50" s="367"/>
      <c r="E50" s="367"/>
      <c r="F50" s="367"/>
      <c r="G50" s="367"/>
      <c r="H50" s="367"/>
      <c r="I50" s="367"/>
      <c r="J50" s="367"/>
      <c r="K50" s="368"/>
    </row>
    <row r="51" spans="2:11" ht="12.75" customHeight="1" x14ac:dyDescent="0.35">
      <c r="B51" s="360" t="s">
        <v>230</v>
      </c>
      <c r="C51" s="361"/>
      <c r="D51" s="361"/>
      <c r="E51" s="361"/>
      <c r="F51" s="361"/>
      <c r="G51" s="361"/>
      <c r="H51" s="361"/>
      <c r="I51" s="361"/>
      <c r="J51" s="361"/>
      <c r="K51" s="362"/>
    </row>
    <row r="52" spans="2:11" x14ac:dyDescent="0.35">
      <c r="B52" s="360"/>
      <c r="C52" s="361"/>
      <c r="D52" s="361"/>
      <c r="E52" s="361"/>
      <c r="F52" s="361"/>
      <c r="G52" s="361"/>
      <c r="H52" s="361"/>
      <c r="I52" s="361"/>
      <c r="J52" s="361"/>
      <c r="K52" s="362"/>
    </row>
    <row r="53" spans="2:11" ht="17.25" thickBot="1" x14ac:dyDescent="0.4">
      <c r="B53" s="49"/>
      <c r="C53" s="50"/>
      <c r="D53" s="50"/>
      <c r="E53" s="50"/>
      <c r="F53" s="50"/>
      <c r="G53" s="50"/>
      <c r="H53" s="50"/>
      <c r="I53" s="50"/>
      <c r="J53" s="50"/>
      <c r="K53" s="51"/>
    </row>
    <row r="54" spans="2:11" ht="81" customHeight="1" thickBot="1" x14ac:dyDescent="0.4">
      <c r="B54" s="363" t="s">
        <v>320</v>
      </c>
      <c r="C54" s="364"/>
      <c r="D54" s="364"/>
      <c r="E54" s="364"/>
      <c r="F54" s="364"/>
      <c r="G54" s="364"/>
      <c r="H54" s="364"/>
      <c r="I54" s="364"/>
      <c r="J54" s="364"/>
      <c r="K54" s="365"/>
    </row>
  </sheetData>
  <sheetProtection selectLockedCells="1"/>
  <mergeCells count="49">
    <mergeCell ref="B54:K54"/>
    <mergeCell ref="B50:K50"/>
    <mergeCell ref="B51:K52"/>
    <mergeCell ref="B48:K48"/>
    <mergeCell ref="B45:K45"/>
    <mergeCell ref="B46:K46"/>
    <mergeCell ref="B25:K25"/>
    <mergeCell ref="B26:K26"/>
    <mergeCell ref="B27:K27"/>
    <mergeCell ref="B28:K28"/>
    <mergeCell ref="B29:K29"/>
    <mergeCell ref="B30:K30"/>
    <mergeCell ref="B31:K31"/>
    <mergeCell ref="B32:K32"/>
    <mergeCell ref="B43:K43"/>
    <mergeCell ref="B34:K34"/>
    <mergeCell ref="B35:K35"/>
    <mergeCell ref="B36:K41"/>
    <mergeCell ref="B15:C15"/>
    <mergeCell ref="D15:G15"/>
    <mergeCell ref="H15:I15"/>
    <mergeCell ref="J15:K15"/>
    <mergeCell ref="B6:K8"/>
    <mergeCell ref="B9:K9"/>
    <mergeCell ref="B10:K10"/>
    <mergeCell ref="B11:K11"/>
    <mergeCell ref="B13:K13"/>
    <mergeCell ref="B14:K14"/>
    <mergeCell ref="B1:K1"/>
    <mergeCell ref="B2:K2"/>
    <mergeCell ref="B3:K4"/>
    <mergeCell ref="B5:E5"/>
    <mergeCell ref="F5:K5"/>
    <mergeCell ref="B22:K22"/>
    <mergeCell ref="B23:J23"/>
    <mergeCell ref="B18:C18"/>
    <mergeCell ref="D18:G18"/>
    <mergeCell ref="H18:I18"/>
    <mergeCell ref="J18:K18"/>
    <mergeCell ref="B19:K19"/>
    <mergeCell ref="D20:H20"/>
    <mergeCell ref="B16:C16"/>
    <mergeCell ref="D16:G16"/>
    <mergeCell ref="H16:I16"/>
    <mergeCell ref="J16:K16"/>
    <mergeCell ref="B17:C17"/>
    <mergeCell ref="D17:E17"/>
    <mergeCell ref="H17:I17"/>
    <mergeCell ref="J17:K17"/>
  </mergeCells>
  <dataValidations count="2">
    <dataValidation type="list" allowBlank="1" showInputMessage="1" showErrorMessage="1" sqref="K23 H21" xr:uid="{EEF5B6AE-5F91-4625-8AE3-3C3E776F1033}">
      <formula1>"Yes, No"</formula1>
    </dataValidation>
    <dataValidation type="list" allowBlank="1" showInputMessage="1" showErrorMessage="1" sqref="D20:H20" xr:uid="{C1339194-64C3-4BB0-A481-7A0C1E376624}">
      <formula1>"501( c)(3) Organization, 501( c)(4) Organization, Exempt fro tax Under Section 501(a), State or Local Government Instrumentality, Tribal Government Instrumentality"</formula1>
    </dataValidation>
  </dataValidations>
  <pageMargins left="0.5" right="0.5" top="0.5" bottom="0.5" header="0.3" footer="0.3"/>
  <pageSetup orientation="portrait" r:id="rId1"/>
  <headerFooter>
    <oddFooter>&amp;L&amp;8Revised October 20, 2021&amp;C&amp;8Universal Rental Development Application&amp;R&amp;8Page 8 of 8</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4FC5279051494E960B320F23DC37F2" ma:contentTypeVersion="7" ma:contentTypeDescription="Create a new document." ma:contentTypeScope="" ma:versionID="f9db1679449e46cddbe57c0bfeca2c32">
  <xsd:schema xmlns:xsd="http://www.w3.org/2001/XMLSchema" xmlns:xs="http://www.w3.org/2001/XMLSchema" xmlns:p="http://schemas.microsoft.com/office/2006/metadata/properties" xmlns:ns3="16e01d84-7abd-47b3-92cf-ccf9d55a620c" xmlns:ns4="4c16860d-0a42-497b-a4c4-0eeb227aafcf" targetNamespace="http://schemas.microsoft.com/office/2006/metadata/properties" ma:root="true" ma:fieldsID="fea3997afc039ca902d701e9c9eddc2a" ns3:_="" ns4:_="">
    <xsd:import namespace="16e01d84-7abd-47b3-92cf-ccf9d55a620c"/>
    <xsd:import namespace="4c16860d-0a42-497b-a4c4-0eeb227aaf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01d84-7abd-47b3-92cf-ccf9d55a620c"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16860d-0a42-497b-a4c4-0eeb227aaf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6e01d84-7abd-47b3-92cf-ccf9d55a620c" xsi:nil="true"/>
  </documentManagement>
</p:properties>
</file>

<file path=customXml/itemProps1.xml><?xml version="1.0" encoding="utf-8"?>
<ds:datastoreItem xmlns:ds="http://schemas.openxmlformats.org/officeDocument/2006/customXml" ds:itemID="{D1764732-DD10-47BC-8088-CECD25710A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e01d84-7abd-47b3-92cf-ccf9d55a620c"/>
    <ds:schemaRef ds:uri="4c16860d-0a42-497b-a4c4-0eeb227aaf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DE75A4-396F-4784-8C61-DCD1F198DE7A}">
  <ds:schemaRefs>
    <ds:schemaRef ds:uri="http://schemas.microsoft.com/sharepoint/v3/contenttype/forms"/>
  </ds:schemaRefs>
</ds:datastoreItem>
</file>

<file path=customXml/itemProps3.xml><?xml version="1.0" encoding="utf-8"?>
<ds:datastoreItem xmlns:ds="http://schemas.openxmlformats.org/officeDocument/2006/customXml" ds:itemID="{33ABC5EA-5E36-493C-90E3-519C87F96F9A}">
  <ds:schemaRefs>
    <ds:schemaRef ds:uri="http://purl.org/dc/elements/1.1/"/>
    <ds:schemaRef ds:uri="http://www.w3.org/XML/1998/namespace"/>
    <ds:schemaRef ds:uri="http://purl.org/dc/dcmitype/"/>
    <ds:schemaRef ds:uri="http://schemas.openxmlformats.org/package/2006/metadata/core-properties"/>
    <ds:schemaRef ds:uri="4c16860d-0a42-497b-a4c4-0eeb227aafcf"/>
    <ds:schemaRef ds:uri="http://schemas.microsoft.com/office/infopath/2007/PartnerControls"/>
    <ds:schemaRef ds:uri="http://schemas.microsoft.com/office/2006/documentManagement/types"/>
    <ds:schemaRef ds:uri="16e01d84-7abd-47b3-92cf-ccf9d55a620c"/>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2 - Page 1</vt:lpstr>
      <vt:lpstr>2 - Page 2</vt:lpstr>
      <vt:lpstr>2 - Page 3</vt:lpstr>
      <vt:lpstr>2 - Page 4</vt:lpstr>
      <vt:lpstr>2 - Pages 5 - 7</vt:lpstr>
      <vt:lpstr>2 - Page 8</vt:lpstr>
      <vt:lpstr>'2 - Page 1'!Print_Area</vt:lpstr>
      <vt:lpstr>'2 - Page 2'!Print_Area</vt:lpstr>
      <vt:lpstr>'2 - Page 4'!Print_Area</vt:lpstr>
      <vt:lpstr>'2 - Page 8'!Print_Area</vt:lpstr>
      <vt:lpstr>'2 - Pages 5 - 7'!Print_Area</vt:lpstr>
      <vt:lpstr>'2 - Pages 5 - 7'!Print_Titles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Abramowski</dc:creator>
  <cp:lastModifiedBy>Jeanne Redondo</cp:lastModifiedBy>
  <cp:lastPrinted>2025-11-07T23:19:28Z</cp:lastPrinted>
  <dcterms:created xsi:type="dcterms:W3CDTF">2016-07-22T16:41:31Z</dcterms:created>
  <dcterms:modified xsi:type="dcterms:W3CDTF">2026-04-17T16:21:20Z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0x010100AB4FC5279051494E960B320F23DC37F2</vt:lpwstr>
  </property>
</Properties>
</file>